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orporate\clients\CORIX\50557 2019 Water Rate Case\Direct Testimony\Francis_DONE\WPs\"/>
    </mc:Choice>
  </mc:AlternateContent>
  <xr:revisionPtr revIDLastSave="0" documentId="13_ncr:1_{E4C698DB-9F69-46D3-ACE9-502EA90FC0B3}" xr6:coauthVersionLast="45" xr6:coauthVersionMax="45" xr10:uidLastSave="{00000000-0000-0000-0000-000000000000}"/>
  <bookViews>
    <workbookView xWindow="-120" yWindow="-120" windowWidth="25440" windowHeight="15390" tabRatio="866" activeTab="2" xr2:uid="{04A19C29-5B93-40F0-A066-0E07883424B1}"/>
  </bookViews>
  <sheets>
    <sheet name="SCHEDULE II-6 AFFILIAT TRNSCTNS" sheetId="1" r:id="rId1"/>
    <sheet name="Summary" sheetId="4" r:id="rId2"/>
    <sheet name="Total WSC" sheetId="2" r:id="rId3"/>
    <sheet name="CUTX Allocation" sheetId="3" r:id="rId4"/>
    <sheet name="NARUC Accounts" sheetId="6" r:id="rId5"/>
    <sheet name="ImportAccountMapping" sheetId="5" r:id="rId6"/>
  </sheets>
  <externalReferences>
    <externalReference r:id="rId7"/>
  </externalReferences>
  <definedNames>
    <definedName name="_xlnm._FilterDatabase" localSheetId="5" hidden="1">ImportAccountMapping!$A$1:$C$991</definedName>
    <definedName name="_xlnm.Print_Area" localSheetId="0">'SCHEDULE II-6 AFFILIAT TRNSCTNS'!$A$1:$J$30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5" i="1" l="1"/>
  <c r="R353" i="2" l="1"/>
  <c r="R350" i="2"/>
  <c r="E22" i="1" l="1"/>
  <c r="E27" i="1"/>
  <c r="E14" i="1"/>
  <c r="E19" i="1"/>
  <c r="E12" i="1"/>
  <c r="B29" i="1"/>
  <c r="B28" i="1"/>
  <c r="C23" i="1"/>
  <c r="C20" i="1"/>
  <c r="C17" i="1"/>
  <c r="C16" i="1"/>
  <c r="J25" i="1" l="1"/>
  <c r="H24" i="1"/>
  <c r="J24" i="1" s="1"/>
  <c r="F23" i="1"/>
  <c r="H23" i="1" s="1"/>
  <c r="J23" i="1" s="1"/>
  <c r="F20" i="1"/>
  <c r="H20" i="1" s="1"/>
  <c r="J20" i="1" s="1"/>
  <c r="F17" i="1"/>
  <c r="H17" i="1" s="1"/>
  <c r="J17" i="1" s="1"/>
  <c r="F16" i="1"/>
  <c r="H16" i="1" s="1"/>
  <c r="J16" i="1" s="1"/>
  <c r="F13" i="1"/>
  <c r="H13" i="1" s="1"/>
  <c r="J13" i="1" s="1"/>
  <c r="B341" i="2"/>
  <c r="B336" i="2"/>
  <c r="B331" i="2"/>
  <c r="B326" i="2"/>
  <c r="B321" i="2"/>
  <c r="B316" i="2"/>
  <c r="B311" i="2"/>
  <c r="B306" i="2"/>
  <c r="B301" i="2"/>
  <c r="B296" i="2"/>
  <c r="B291" i="2"/>
  <c r="B286" i="2"/>
  <c r="B281" i="2"/>
  <c r="B276" i="2"/>
  <c r="B271" i="2"/>
  <c r="B266" i="2"/>
  <c r="B261" i="2"/>
  <c r="B256" i="2"/>
  <c r="B251" i="2"/>
  <c r="B246" i="2"/>
  <c r="B241" i="2"/>
  <c r="B236" i="2"/>
  <c r="B231" i="2"/>
  <c r="B226" i="2"/>
  <c r="B221" i="2"/>
  <c r="B216" i="2"/>
  <c r="B211" i="2"/>
  <c r="B206" i="2"/>
  <c r="B201" i="2"/>
  <c r="B196" i="2"/>
  <c r="B191" i="2"/>
  <c r="B186" i="2"/>
  <c r="B181" i="2"/>
  <c r="B176" i="2"/>
  <c r="B171" i="2"/>
  <c r="B166" i="2"/>
  <c r="B161" i="2"/>
  <c r="B156" i="2"/>
  <c r="B151" i="2"/>
  <c r="B146" i="2"/>
  <c r="B141" i="2"/>
  <c r="B136" i="2"/>
  <c r="B131" i="2"/>
  <c r="B126" i="2"/>
  <c r="B121" i="2"/>
  <c r="B116" i="2"/>
  <c r="B111" i="2"/>
  <c r="B106" i="2"/>
  <c r="B101" i="2"/>
  <c r="B96" i="2"/>
  <c r="B91" i="2"/>
  <c r="B86" i="2"/>
  <c r="B81" i="2"/>
  <c r="B76" i="2"/>
  <c r="B71" i="2"/>
  <c r="B66" i="2"/>
  <c r="B61" i="2"/>
  <c r="B56" i="2"/>
  <c r="B51" i="2"/>
  <c r="B46" i="2"/>
  <c r="B41" i="2"/>
  <c r="B36" i="2"/>
  <c r="B31" i="2"/>
  <c r="B26" i="2"/>
  <c r="B21" i="2"/>
  <c r="B16" i="2"/>
  <c r="B11" i="2"/>
  <c r="B6" i="2"/>
  <c r="D30" i="1"/>
  <c r="H1821" i="5"/>
  <c r="H1820" i="5"/>
  <c r="H1819" i="5"/>
  <c r="H1818" i="5"/>
  <c r="H1817" i="5"/>
  <c r="H1816" i="5"/>
  <c r="H1815" i="5"/>
  <c r="H1814" i="5"/>
  <c r="H1813" i="5"/>
  <c r="H1812" i="5"/>
  <c r="H1811" i="5"/>
  <c r="H1810" i="5"/>
  <c r="H1809" i="5"/>
  <c r="H1808" i="5"/>
  <c r="H1807" i="5"/>
  <c r="H1806" i="5"/>
  <c r="H1805" i="5"/>
  <c r="H1804" i="5"/>
  <c r="H1803" i="5"/>
  <c r="H1802" i="5"/>
  <c r="H1801" i="5"/>
  <c r="H1800" i="5"/>
  <c r="H1799" i="5"/>
  <c r="H1798" i="5"/>
  <c r="H1797" i="5"/>
  <c r="H1796" i="5"/>
  <c r="H1795" i="5"/>
  <c r="H1794" i="5"/>
  <c r="H1793" i="5"/>
  <c r="H1792" i="5"/>
  <c r="H1791" i="5"/>
  <c r="H1790" i="5"/>
  <c r="H1789" i="5"/>
  <c r="H1788" i="5"/>
  <c r="H1787" i="5"/>
  <c r="H1786" i="5"/>
  <c r="H1785" i="5"/>
  <c r="H1784" i="5"/>
  <c r="H1783" i="5"/>
  <c r="H1782" i="5"/>
  <c r="H1781" i="5"/>
  <c r="H1780" i="5"/>
  <c r="H1779" i="5"/>
  <c r="H1778" i="5"/>
  <c r="H1777" i="5"/>
  <c r="H1776" i="5"/>
  <c r="H1775" i="5"/>
  <c r="H1774" i="5"/>
  <c r="H1773" i="5"/>
  <c r="H1772" i="5"/>
  <c r="H1771" i="5"/>
  <c r="H1770" i="5"/>
  <c r="H1769" i="5"/>
  <c r="H1768" i="5"/>
  <c r="H1767" i="5"/>
  <c r="H1766" i="5"/>
  <c r="H1765" i="5"/>
  <c r="H1764" i="5"/>
  <c r="H1763" i="5"/>
  <c r="H1762" i="5"/>
  <c r="H1761" i="5"/>
  <c r="H1760" i="5"/>
  <c r="H1759" i="5"/>
  <c r="H1758" i="5"/>
  <c r="H1757" i="5"/>
  <c r="H1756" i="5"/>
  <c r="H1755" i="5"/>
  <c r="H1754" i="5"/>
  <c r="H1753" i="5"/>
  <c r="H1752" i="5"/>
  <c r="H1751" i="5"/>
  <c r="H1750" i="5"/>
  <c r="H1749" i="5"/>
  <c r="H1748" i="5"/>
  <c r="H1747" i="5"/>
  <c r="H1746" i="5"/>
  <c r="H1745" i="5"/>
  <c r="H1744" i="5"/>
  <c r="H1743" i="5"/>
  <c r="H1742" i="5"/>
  <c r="H1741" i="5"/>
  <c r="H1740" i="5"/>
  <c r="H1739" i="5"/>
  <c r="H1738" i="5"/>
  <c r="H1737" i="5"/>
  <c r="H1736" i="5"/>
  <c r="H1735" i="5"/>
  <c r="H1734" i="5"/>
  <c r="H1733" i="5"/>
  <c r="H1732" i="5"/>
  <c r="H1731" i="5"/>
  <c r="H1730" i="5"/>
  <c r="H1729" i="5"/>
  <c r="H1728" i="5"/>
  <c r="H1727" i="5"/>
  <c r="H1726" i="5"/>
  <c r="H1725" i="5"/>
  <c r="H1724" i="5"/>
  <c r="H1723" i="5"/>
  <c r="H1722" i="5"/>
  <c r="H1721" i="5"/>
  <c r="H1720" i="5"/>
  <c r="H1719" i="5"/>
  <c r="H1718" i="5"/>
  <c r="H1717" i="5"/>
  <c r="H1716" i="5"/>
  <c r="H1715" i="5"/>
  <c r="H1714" i="5"/>
  <c r="H1713" i="5"/>
  <c r="H1712" i="5"/>
  <c r="H1711" i="5"/>
  <c r="H1710" i="5"/>
  <c r="H1709" i="5"/>
  <c r="H1708" i="5"/>
  <c r="H1707" i="5"/>
  <c r="H1706" i="5"/>
  <c r="H1705" i="5"/>
  <c r="H1704" i="5"/>
  <c r="H1703" i="5"/>
  <c r="H1702" i="5"/>
  <c r="H1701" i="5"/>
  <c r="H1700" i="5"/>
  <c r="H1699" i="5"/>
  <c r="H1698" i="5"/>
  <c r="H1697" i="5"/>
  <c r="H1696" i="5"/>
  <c r="H1695" i="5"/>
  <c r="H1694" i="5"/>
  <c r="H1693" i="5"/>
  <c r="H1692" i="5"/>
  <c r="H1691" i="5"/>
  <c r="H1690" i="5"/>
  <c r="H1689" i="5"/>
  <c r="H1688" i="5"/>
  <c r="H1687" i="5"/>
  <c r="H1686" i="5"/>
  <c r="H1685" i="5"/>
  <c r="H1684" i="5"/>
  <c r="H1683" i="5"/>
  <c r="H1682" i="5"/>
  <c r="H1681" i="5"/>
  <c r="H1680" i="5"/>
  <c r="H1679" i="5"/>
  <c r="H1678" i="5"/>
  <c r="H1677" i="5"/>
  <c r="H1676" i="5"/>
  <c r="H1675" i="5"/>
  <c r="H1674" i="5"/>
  <c r="H1673" i="5"/>
  <c r="H1672" i="5"/>
  <c r="H1671" i="5"/>
  <c r="H1670" i="5"/>
  <c r="H1669" i="5"/>
  <c r="H1668" i="5"/>
  <c r="H1667" i="5"/>
  <c r="H1666" i="5"/>
  <c r="H1665" i="5"/>
  <c r="H1664" i="5"/>
  <c r="H1663" i="5"/>
  <c r="H1662" i="5"/>
  <c r="H1661" i="5"/>
  <c r="H1660" i="5"/>
  <c r="H1659" i="5"/>
  <c r="H1658" i="5"/>
  <c r="H1657" i="5"/>
  <c r="H1656" i="5"/>
  <c r="H1655" i="5"/>
  <c r="H1654" i="5"/>
  <c r="H1653" i="5"/>
  <c r="H1652" i="5"/>
  <c r="H1651" i="5"/>
  <c r="H1650" i="5"/>
  <c r="H1649" i="5"/>
  <c r="H1648" i="5"/>
  <c r="H1647" i="5"/>
  <c r="H1646" i="5"/>
  <c r="H1645" i="5"/>
  <c r="H1644" i="5"/>
  <c r="H1643" i="5"/>
  <c r="H1642" i="5"/>
  <c r="H1641" i="5"/>
  <c r="H1640" i="5"/>
  <c r="H1639" i="5"/>
  <c r="H1638" i="5"/>
  <c r="H1637" i="5"/>
  <c r="H1636" i="5"/>
  <c r="H1635" i="5"/>
  <c r="H1634" i="5"/>
  <c r="H1633" i="5"/>
  <c r="H1632" i="5"/>
  <c r="H1631" i="5"/>
  <c r="H1630" i="5"/>
  <c r="H1629" i="5"/>
  <c r="H1628" i="5"/>
  <c r="H1627" i="5"/>
  <c r="H1626" i="5"/>
  <c r="H1625" i="5"/>
  <c r="H1624" i="5"/>
  <c r="H1623" i="5"/>
  <c r="H1622" i="5"/>
  <c r="H1621" i="5"/>
  <c r="H1620" i="5"/>
  <c r="H1619" i="5"/>
  <c r="H1618" i="5"/>
  <c r="H1617" i="5"/>
  <c r="H1616" i="5"/>
  <c r="H1615" i="5"/>
  <c r="H1614" i="5"/>
  <c r="H1613" i="5"/>
  <c r="H1612" i="5"/>
  <c r="H1611" i="5"/>
  <c r="H1610" i="5"/>
  <c r="H1609" i="5"/>
  <c r="H1608" i="5"/>
  <c r="H1607" i="5"/>
  <c r="H1606" i="5"/>
  <c r="H1605" i="5"/>
  <c r="H1604" i="5"/>
  <c r="H1603" i="5"/>
  <c r="H1602" i="5"/>
  <c r="H1601" i="5"/>
  <c r="H1600" i="5"/>
  <c r="H1599" i="5"/>
  <c r="H1598" i="5"/>
  <c r="H1597" i="5"/>
  <c r="H1596" i="5"/>
  <c r="H1595" i="5"/>
  <c r="H1594" i="5"/>
  <c r="H1593" i="5"/>
  <c r="H1592" i="5"/>
  <c r="H1591" i="5"/>
  <c r="H1590" i="5"/>
  <c r="H1589" i="5"/>
  <c r="H1588" i="5"/>
  <c r="H1587" i="5"/>
  <c r="H1586" i="5"/>
  <c r="H1585" i="5"/>
  <c r="H1584" i="5"/>
  <c r="H1583" i="5"/>
  <c r="H1582" i="5"/>
  <c r="H1581" i="5"/>
  <c r="H1580" i="5"/>
  <c r="H1579" i="5"/>
  <c r="H1578" i="5"/>
  <c r="H1577" i="5"/>
  <c r="H1576" i="5"/>
  <c r="H1575" i="5"/>
  <c r="H1574" i="5"/>
  <c r="H1573" i="5"/>
  <c r="H1572" i="5"/>
  <c r="H1571" i="5"/>
  <c r="H1570" i="5"/>
  <c r="H1569" i="5"/>
  <c r="H1568" i="5"/>
  <c r="H1567" i="5"/>
  <c r="H1566" i="5"/>
  <c r="H1565" i="5"/>
  <c r="H1564" i="5"/>
  <c r="H1563" i="5"/>
  <c r="H1562" i="5"/>
  <c r="H1561" i="5"/>
  <c r="H1560" i="5"/>
  <c r="H1559" i="5"/>
  <c r="H1558" i="5"/>
  <c r="H1557" i="5"/>
  <c r="H1556" i="5"/>
  <c r="H1555" i="5"/>
  <c r="H1554" i="5"/>
  <c r="H1553" i="5"/>
  <c r="H1552" i="5"/>
  <c r="H1551" i="5"/>
  <c r="H1550" i="5"/>
  <c r="H1549" i="5"/>
  <c r="H1548" i="5"/>
  <c r="H1547" i="5"/>
  <c r="H1546" i="5"/>
  <c r="H1545" i="5"/>
  <c r="H1544" i="5"/>
  <c r="H1543" i="5"/>
  <c r="H1542" i="5"/>
  <c r="H1541" i="5"/>
  <c r="H1540" i="5"/>
  <c r="H1539" i="5"/>
  <c r="H1538" i="5"/>
  <c r="H1537" i="5"/>
  <c r="H1536" i="5"/>
  <c r="H1535" i="5"/>
  <c r="H1534" i="5"/>
  <c r="H1533" i="5"/>
  <c r="H1532" i="5"/>
  <c r="H1531" i="5"/>
  <c r="H1530" i="5"/>
  <c r="H1529" i="5"/>
  <c r="H1528" i="5"/>
  <c r="H1527" i="5"/>
  <c r="H1526" i="5"/>
  <c r="H1525" i="5"/>
  <c r="H1524" i="5"/>
  <c r="H1523" i="5"/>
  <c r="H1522" i="5"/>
  <c r="H1521" i="5"/>
  <c r="H1520" i="5"/>
  <c r="H1519" i="5"/>
  <c r="H1518" i="5"/>
  <c r="H1517" i="5"/>
  <c r="H1516" i="5"/>
  <c r="H1515" i="5"/>
  <c r="H1514" i="5"/>
  <c r="H1513" i="5"/>
  <c r="H1512" i="5"/>
  <c r="H1511" i="5"/>
  <c r="H1510" i="5"/>
  <c r="H1509" i="5"/>
  <c r="H1508" i="5"/>
  <c r="H1507" i="5"/>
  <c r="H1506" i="5"/>
  <c r="H1505" i="5"/>
  <c r="H1504" i="5"/>
  <c r="H1503" i="5"/>
  <c r="H1502" i="5"/>
  <c r="H1501" i="5"/>
  <c r="H1500" i="5"/>
  <c r="H1499" i="5"/>
  <c r="H1498" i="5"/>
  <c r="H1497" i="5"/>
  <c r="H1496" i="5"/>
  <c r="H1495" i="5"/>
  <c r="H1494" i="5"/>
  <c r="H1493" i="5"/>
  <c r="H1492" i="5"/>
  <c r="H1491" i="5"/>
  <c r="H1490" i="5"/>
  <c r="H1489" i="5"/>
  <c r="H1488" i="5"/>
  <c r="H1487" i="5"/>
  <c r="H1486" i="5"/>
  <c r="H1485" i="5"/>
  <c r="H1484" i="5"/>
  <c r="H1483" i="5"/>
  <c r="H1482" i="5"/>
  <c r="H1481" i="5"/>
  <c r="H1480" i="5"/>
  <c r="H1479" i="5"/>
  <c r="H1478" i="5"/>
  <c r="H1477" i="5"/>
  <c r="H1476" i="5"/>
  <c r="H1475" i="5"/>
  <c r="H1474" i="5"/>
  <c r="H1473" i="5"/>
  <c r="H1472" i="5"/>
  <c r="H1471" i="5"/>
  <c r="H1470" i="5"/>
  <c r="H1469" i="5"/>
  <c r="H1468" i="5"/>
  <c r="H1467" i="5"/>
  <c r="H1466" i="5"/>
  <c r="H1465" i="5"/>
  <c r="H1464" i="5"/>
  <c r="H1463" i="5"/>
  <c r="H1462" i="5"/>
  <c r="H1461" i="5"/>
  <c r="H1460" i="5"/>
  <c r="H1459" i="5"/>
  <c r="H1458" i="5"/>
  <c r="H1457" i="5"/>
  <c r="H1456" i="5"/>
  <c r="H1455" i="5"/>
  <c r="H1454" i="5"/>
  <c r="H1453" i="5"/>
  <c r="H1452" i="5"/>
  <c r="H1451" i="5"/>
  <c r="H1450" i="5"/>
  <c r="H1449" i="5"/>
  <c r="H1448" i="5"/>
  <c r="H1447" i="5"/>
  <c r="H1446" i="5"/>
  <c r="H1445" i="5"/>
  <c r="H1444" i="5"/>
  <c r="H1443" i="5"/>
  <c r="H1442" i="5"/>
  <c r="H1441" i="5"/>
  <c r="H1440" i="5"/>
  <c r="H1439" i="5"/>
  <c r="H1438" i="5"/>
  <c r="H1437" i="5"/>
  <c r="H1436" i="5"/>
  <c r="H1435" i="5"/>
  <c r="H1434" i="5"/>
  <c r="H1433" i="5"/>
  <c r="H1432" i="5"/>
  <c r="H1431" i="5"/>
  <c r="H1430" i="5"/>
  <c r="H1429" i="5"/>
  <c r="H1428" i="5"/>
  <c r="H1427" i="5"/>
  <c r="H1426" i="5"/>
  <c r="H1425" i="5"/>
  <c r="H1424" i="5"/>
  <c r="H1423" i="5"/>
  <c r="H1422" i="5"/>
  <c r="H1421" i="5"/>
  <c r="H1420" i="5"/>
  <c r="H1419" i="5"/>
  <c r="H1418" i="5"/>
  <c r="H1417" i="5"/>
  <c r="H1416" i="5"/>
  <c r="H1415" i="5"/>
  <c r="H1414" i="5"/>
  <c r="H1413" i="5"/>
  <c r="H1412" i="5"/>
  <c r="H1411" i="5"/>
  <c r="H1410" i="5"/>
  <c r="H1409" i="5"/>
  <c r="H1408" i="5"/>
  <c r="H1407" i="5"/>
  <c r="H1406" i="5"/>
  <c r="H1405" i="5"/>
  <c r="H1404" i="5"/>
  <c r="H1403" i="5"/>
  <c r="H1402" i="5"/>
  <c r="H1401" i="5"/>
  <c r="H1400" i="5"/>
  <c r="H1399" i="5"/>
  <c r="H1398" i="5"/>
  <c r="H1397" i="5"/>
  <c r="H1396" i="5"/>
  <c r="H1395" i="5"/>
  <c r="H1394" i="5"/>
  <c r="H1393" i="5"/>
  <c r="H1392" i="5"/>
  <c r="H1391" i="5"/>
  <c r="H1390" i="5"/>
  <c r="H1389" i="5"/>
  <c r="H1388" i="5"/>
  <c r="H1387" i="5"/>
  <c r="H1386" i="5"/>
  <c r="H1385" i="5"/>
  <c r="H1384" i="5"/>
  <c r="H1383" i="5"/>
  <c r="H1382" i="5"/>
  <c r="H1381" i="5"/>
  <c r="H1380" i="5"/>
  <c r="H1379" i="5"/>
  <c r="H1378" i="5"/>
  <c r="H1377" i="5"/>
  <c r="H1376" i="5"/>
  <c r="H1375" i="5"/>
  <c r="H1374" i="5"/>
  <c r="H1373" i="5"/>
  <c r="H1372" i="5"/>
  <c r="H1371" i="5"/>
  <c r="H1370" i="5"/>
  <c r="H1369" i="5"/>
  <c r="H1368" i="5"/>
  <c r="H1367" i="5"/>
  <c r="H1366" i="5"/>
  <c r="H1365" i="5"/>
  <c r="H1364" i="5"/>
  <c r="H1363" i="5"/>
  <c r="H1362" i="5"/>
  <c r="H1361" i="5"/>
  <c r="H1360" i="5"/>
  <c r="H1359" i="5"/>
  <c r="H1358" i="5"/>
  <c r="H1357" i="5"/>
  <c r="H1356" i="5"/>
  <c r="H1355" i="5"/>
  <c r="H1354" i="5"/>
  <c r="H1353" i="5"/>
  <c r="H1352" i="5"/>
  <c r="H1351" i="5"/>
  <c r="H1350" i="5"/>
  <c r="H1349" i="5"/>
  <c r="H1348" i="5"/>
  <c r="H1347" i="5"/>
  <c r="H1346" i="5"/>
  <c r="H1345" i="5"/>
  <c r="H1344" i="5"/>
  <c r="H1343" i="5"/>
  <c r="H1342" i="5"/>
  <c r="H1341" i="5"/>
  <c r="H1340" i="5"/>
  <c r="H1339" i="5"/>
  <c r="H1338" i="5"/>
  <c r="H1337" i="5"/>
  <c r="H1336" i="5"/>
  <c r="H1335" i="5"/>
  <c r="H1334" i="5"/>
  <c r="H1333" i="5"/>
  <c r="H1332" i="5"/>
  <c r="H1331" i="5"/>
  <c r="H1330" i="5"/>
  <c r="H1329" i="5"/>
  <c r="H1328" i="5"/>
  <c r="H1327" i="5"/>
  <c r="H1326" i="5"/>
  <c r="H1325" i="5"/>
  <c r="H1324" i="5"/>
  <c r="H1323" i="5"/>
  <c r="H1322" i="5"/>
  <c r="H1321" i="5"/>
  <c r="H1320" i="5"/>
  <c r="H1319" i="5"/>
  <c r="H1318" i="5"/>
  <c r="H1317" i="5"/>
  <c r="H1316" i="5"/>
  <c r="H1315" i="5"/>
  <c r="H1314" i="5"/>
  <c r="H1313" i="5"/>
  <c r="H1312" i="5"/>
  <c r="H1311" i="5"/>
  <c r="H1310" i="5"/>
  <c r="H1309" i="5"/>
  <c r="H1308" i="5"/>
  <c r="H1307" i="5"/>
  <c r="H1306" i="5"/>
  <c r="H1305" i="5"/>
  <c r="H1304" i="5"/>
  <c r="H1303" i="5"/>
  <c r="H1302" i="5"/>
  <c r="H1301" i="5"/>
  <c r="H1300" i="5"/>
  <c r="H1299" i="5"/>
  <c r="H1298" i="5"/>
  <c r="H1297" i="5"/>
  <c r="H1296" i="5"/>
  <c r="H1295" i="5"/>
  <c r="H1294" i="5"/>
  <c r="H1293" i="5"/>
  <c r="H1292" i="5"/>
  <c r="H1291" i="5"/>
  <c r="H1290" i="5"/>
  <c r="H1289" i="5"/>
  <c r="H1288" i="5"/>
  <c r="H1287" i="5"/>
  <c r="H1286" i="5"/>
  <c r="H1285" i="5"/>
  <c r="H1284" i="5"/>
  <c r="H1283" i="5"/>
  <c r="H1282" i="5"/>
  <c r="H1281" i="5"/>
  <c r="H1280" i="5"/>
  <c r="H1279" i="5"/>
  <c r="H1278" i="5"/>
  <c r="H1277" i="5"/>
  <c r="H1276" i="5"/>
  <c r="H1275" i="5"/>
  <c r="H1274" i="5"/>
  <c r="H1273" i="5"/>
  <c r="H1272" i="5"/>
  <c r="H1271" i="5"/>
  <c r="H1270" i="5"/>
  <c r="H1269" i="5"/>
  <c r="H1268" i="5"/>
  <c r="H1267" i="5"/>
  <c r="H1266" i="5"/>
  <c r="H1265" i="5"/>
  <c r="H1264" i="5"/>
  <c r="H1263" i="5"/>
  <c r="H1262" i="5"/>
  <c r="H1261" i="5"/>
  <c r="H1260" i="5"/>
  <c r="H1259" i="5"/>
  <c r="H1258" i="5"/>
  <c r="H1257" i="5"/>
  <c r="H1256" i="5"/>
  <c r="H1255" i="5"/>
  <c r="H1254" i="5"/>
  <c r="H1253" i="5"/>
  <c r="H1252" i="5"/>
  <c r="H1251" i="5"/>
  <c r="H1250" i="5"/>
  <c r="H1249" i="5"/>
  <c r="H1248" i="5"/>
  <c r="H1247" i="5"/>
  <c r="H1246" i="5"/>
  <c r="H1245" i="5"/>
  <c r="H1244" i="5"/>
  <c r="H1243" i="5"/>
  <c r="H1242" i="5"/>
  <c r="H1241" i="5"/>
  <c r="H1240" i="5"/>
  <c r="H1239" i="5"/>
  <c r="H1238" i="5"/>
  <c r="H1237" i="5"/>
  <c r="H1236" i="5"/>
  <c r="H1235" i="5"/>
  <c r="H1234" i="5"/>
  <c r="H1233" i="5"/>
  <c r="H1232" i="5"/>
  <c r="H1231" i="5"/>
  <c r="H1230" i="5"/>
  <c r="H1229" i="5"/>
  <c r="H1228" i="5"/>
  <c r="H1227" i="5"/>
  <c r="H1226" i="5"/>
  <c r="H1225" i="5"/>
  <c r="H1224" i="5"/>
  <c r="H1223" i="5"/>
  <c r="H1222" i="5"/>
  <c r="H1221" i="5"/>
  <c r="H1220" i="5"/>
  <c r="H1219" i="5"/>
  <c r="H1218" i="5"/>
  <c r="H1217" i="5"/>
  <c r="H1216" i="5"/>
  <c r="H1215" i="5"/>
  <c r="H1214" i="5"/>
  <c r="H1213" i="5"/>
  <c r="H1212" i="5"/>
  <c r="H1211" i="5"/>
  <c r="H1210" i="5"/>
  <c r="H1209" i="5"/>
  <c r="H1208" i="5"/>
  <c r="H1207" i="5"/>
  <c r="H1206" i="5"/>
  <c r="H1205" i="5"/>
  <c r="H1204" i="5"/>
  <c r="H1203" i="5"/>
  <c r="H1202" i="5"/>
  <c r="H1201" i="5"/>
  <c r="H1200" i="5"/>
  <c r="H1199" i="5"/>
  <c r="H1198" i="5"/>
  <c r="H1197" i="5"/>
  <c r="H1196" i="5"/>
  <c r="H1195" i="5"/>
  <c r="H1194" i="5"/>
  <c r="H1193" i="5"/>
  <c r="H1192" i="5"/>
  <c r="H1191" i="5"/>
  <c r="H1190" i="5"/>
  <c r="H1189" i="5"/>
  <c r="H1188" i="5"/>
  <c r="H1187" i="5"/>
  <c r="H1186" i="5"/>
  <c r="H1185" i="5"/>
  <c r="H1184" i="5"/>
  <c r="H1183" i="5"/>
  <c r="H1182" i="5"/>
  <c r="H1181" i="5"/>
  <c r="H1180" i="5"/>
  <c r="H1179" i="5"/>
  <c r="H1178" i="5"/>
  <c r="H1177" i="5"/>
  <c r="H1176" i="5"/>
  <c r="H1175" i="5"/>
  <c r="H1174" i="5"/>
  <c r="H1173" i="5"/>
  <c r="H1172" i="5"/>
  <c r="H1171" i="5"/>
  <c r="H1170" i="5"/>
  <c r="H1169" i="5"/>
  <c r="H1168" i="5"/>
  <c r="H1167" i="5"/>
  <c r="H1166" i="5"/>
  <c r="H1165" i="5"/>
  <c r="H1164" i="5"/>
  <c r="H1163" i="5"/>
  <c r="H1162" i="5"/>
  <c r="H1161" i="5"/>
  <c r="H1160" i="5"/>
  <c r="H1159" i="5"/>
  <c r="H1158" i="5"/>
  <c r="H1157" i="5"/>
  <c r="H1156" i="5"/>
  <c r="H1155" i="5"/>
  <c r="H1154" i="5"/>
  <c r="H1153" i="5"/>
  <c r="H1152" i="5"/>
  <c r="H1151" i="5"/>
  <c r="H1150" i="5"/>
  <c r="H1149" i="5"/>
  <c r="H1148" i="5"/>
  <c r="H1147" i="5"/>
  <c r="H1146" i="5"/>
  <c r="H1145" i="5"/>
  <c r="H1144" i="5"/>
  <c r="H1143" i="5"/>
  <c r="H1142" i="5"/>
  <c r="H1141" i="5"/>
  <c r="H1140" i="5"/>
  <c r="H1139" i="5"/>
  <c r="H1138" i="5"/>
  <c r="H1137" i="5"/>
  <c r="H1136" i="5"/>
  <c r="H1135" i="5"/>
  <c r="H1134" i="5"/>
  <c r="H1133" i="5"/>
  <c r="H1132" i="5"/>
  <c r="H1131" i="5"/>
  <c r="H1130" i="5"/>
  <c r="H1129" i="5"/>
  <c r="H1128" i="5"/>
  <c r="H1127" i="5"/>
  <c r="H1126" i="5"/>
  <c r="H1125" i="5"/>
  <c r="H1124" i="5"/>
  <c r="H1123" i="5"/>
  <c r="H1122" i="5"/>
  <c r="H1121" i="5"/>
  <c r="H1120" i="5"/>
  <c r="H1119" i="5"/>
  <c r="H1118" i="5"/>
  <c r="H1117" i="5"/>
  <c r="H1116" i="5"/>
  <c r="H1115" i="5"/>
  <c r="H1114" i="5"/>
  <c r="H1113" i="5"/>
  <c r="H1112" i="5"/>
  <c r="H1111" i="5"/>
  <c r="H1110" i="5"/>
  <c r="H1109" i="5"/>
  <c r="H1108" i="5"/>
  <c r="H1107" i="5"/>
  <c r="H1106" i="5"/>
  <c r="H1105" i="5"/>
  <c r="H1104" i="5"/>
  <c r="H1103" i="5"/>
  <c r="H1102" i="5"/>
  <c r="H1101" i="5"/>
  <c r="H1100" i="5"/>
  <c r="H1099" i="5"/>
  <c r="H1098" i="5"/>
  <c r="H1097" i="5"/>
  <c r="H1096" i="5"/>
  <c r="H1095" i="5"/>
  <c r="H1094" i="5"/>
  <c r="H1093" i="5"/>
  <c r="H1092" i="5"/>
  <c r="H1091" i="5"/>
  <c r="H1090" i="5"/>
  <c r="H1089" i="5"/>
  <c r="H1088" i="5"/>
  <c r="H1087" i="5"/>
  <c r="H1086" i="5"/>
  <c r="H1085" i="5"/>
  <c r="H1084" i="5"/>
  <c r="H1083" i="5"/>
  <c r="H1082" i="5"/>
  <c r="H1081" i="5"/>
  <c r="H1080" i="5"/>
  <c r="H1079" i="5"/>
  <c r="H1078" i="5"/>
  <c r="H1077" i="5"/>
  <c r="H1076" i="5"/>
  <c r="H1075" i="5"/>
  <c r="H1074" i="5"/>
  <c r="H1073" i="5"/>
  <c r="H1072" i="5"/>
  <c r="H1071" i="5"/>
  <c r="H1070" i="5"/>
  <c r="H1069" i="5"/>
  <c r="H1068" i="5"/>
  <c r="H1067" i="5"/>
  <c r="H1066" i="5"/>
  <c r="H1065" i="5"/>
  <c r="H1064" i="5"/>
  <c r="H1063" i="5"/>
  <c r="H1062" i="5"/>
  <c r="H1061" i="5"/>
  <c r="H1060" i="5"/>
  <c r="H1059" i="5"/>
  <c r="H1058" i="5"/>
  <c r="H1057" i="5"/>
  <c r="H1056" i="5"/>
  <c r="H1055" i="5"/>
  <c r="H1054" i="5"/>
  <c r="H1053" i="5"/>
  <c r="H1052" i="5"/>
  <c r="H1051" i="5"/>
  <c r="H1050" i="5"/>
  <c r="H1049" i="5"/>
  <c r="H1048" i="5"/>
  <c r="H1047" i="5"/>
  <c r="H1046" i="5"/>
  <c r="H1045" i="5"/>
  <c r="H1044" i="5"/>
  <c r="H1043" i="5"/>
  <c r="H1042" i="5"/>
  <c r="H1041" i="5"/>
  <c r="H1040" i="5"/>
  <c r="H1039" i="5"/>
  <c r="H1038" i="5"/>
  <c r="H1037" i="5"/>
  <c r="H1036" i="5"/>
  <c r="H1035" i="5"/>
  <c r="H1034" i="5"/>
  <c r="H1033" i="5"/>
  <c r="H1032" i="5"/>
  <c r="H1031" i="5"/>
  <c r="H1030" i="5"/>
  <c r="H1029" i="5"/>
  <c r="H1028" i="5"/>
  <c r="H1027" i="5"/>
  <c r="H1026" i="5"/>
  <c r="H1025" i="5"/>
  <c r="H1024" i="5"/>
  <c r="H1023" i="5"/>
  <c r="H1022" i="5"/>
  <c r="H1021" i="5"/>
  <c r="H1020" i="5"/>
  <c r="H1019" i="5"/>
  <c r="H1018" i="5"/>
  <c r="H1017" i="5"/>
  <c r="H1016" i="5"/>
  <c r="H1015" i="5"/>
  <c r="H1014" i="5"/>
  <c r="H1013" i="5"/>
  <c r="H1012" i="5"/>
  <c r="H1011" i="5"/>
  <c r="H1010" i="5"/>
  <c r="H1009" i="5"/>
  <c r="H1008" i="5"/>
  <c r="H1007" i="5"/>
  <c r="H1006" i="5"/>
  <c r="H1005" i="5"/>
  <c r="H1004" i="5"/>
  <c r="H1003" i="5"/>
  <c r="H1002" i="5"/>
  <c r="H1001" i="5"/>
  <c r="H1000" i="5"/>
  <c r="H999" i="5"/>
  <c r="H998" i="5"/>
  <c r="H997" i="5"/>
  <c r="H996" i="5"/>
  <c r="H995" i="5"/>
  <c r="H994" i="5"/>
  <c r="H993" i="5"/>
  <c r="H992" i="5"/>
  <c r="H991" i="5"/>
  <c r="H990" i="5"/>
  <c r="H989" i="5"/>
  <c r="H988" i="5"/>
  <c r="H987" i="5"/>
  <c r="H986" i="5"/>
  <c r="H985" i="5"/>
  <c r="H984" i="5"/>
  <c r="H983" i="5"/>
  <c r="H982" i="5"/>
  <c r="H981" i="5"/>
  <c r="H980" i="5"/>
  <c r="H979" i="5"/>
  <c r="H978" i="5"/>
  <c r="H977" i="5"/>
  <c r="H976" i="5"/>
  <c r="H975" i="5"/>
  <c r="H974" i="5"/>
  <c r="H973" i="5"/>
  <c r="H972" i="5"/>
  <c r="H971" i="5"/>
  <c r="H970" i="5"/>
  <c r="H969" i="5"/>
  <c r="H968" i="5"/>
  <c r="H967" i="5"/>
  <c r="H966" i="5"/>
  <c r="H965" i="5"/>
  <c r="H964" i="5"/>
  <c r="H963" i="5"/>
  <c r="H962" i="5"/>
  <c r="H961" i="5"/>
  <c r="H960" i="5"/>
  <c r="H959" i="5"/>
  <c r="H958" i="5"/>
  <c r="H957" i="5"/>
  <c r="H956" i="5"/>
  <c r="H955" i="5"/>
  <c r="H954" i="5"/>
  <c r="H953" i="5"/>
  <c r="H952" i="5"/>
  <c r="H951" i="5"/>
  <c r="H950" i="5"/>
  <c r="H949" i="5"/>
  <c r="H948" i="5"/>
  <c r="H947" i="5"/>
  <c r="H946" i="5"/>
  <c r="H945" i="5"/>
  <c r="H944" i="5"/>
  <c r="H943" i="5"/>
  <c r="H942" i="5"/>
  <c r="H941" i="5"/>
  <c r="H940" i="5"/>
  <c r="H939" i="5"/>
  <c r="H938" i="5"/>
  <c r="H937" i="5"/>
  <c r="H936" i="5"/>
  <c r="H935" i="5"/>
  <c r="H934" i="5"/>
  <c r="H933" i="5"/>
  <c r="H932" i="5"/>
  <c r="H931" i="5"/>
  <c r="H930" i="5"/>
  <c r="H929" i="5"/>
  <c r="H928" i="5"/>
  <c r="H927" i="5"/>
  <c r="H926" i="5"/>
  <c r="H925" i="5"/>
  <c r="H924" i="5"/>
  <c r="H923" i="5"/>
  <c r="H922" i="5"/>
  <c r="H921" i="5"/>
  <c r="H920" i="5"/>
  <c r="H919" i="5"/>
  <c r="H918" i="5"/>
  <c r="H917" i="5"/>
  <c r="H916" i="5"/>
  <c r="H915" i="5"/>
  <c r="H914" i="5"/>
  <c r="H913" i="5"/>
  <c r="H912" i="5"/>
  <c r="H911" i="5"/>
  <c r="H910" i="5"/>
  <c r="H909" i="5"/>
  <c r="H908" i="5"/>
  <c r="H907" i="5"/>
  <c r="H906" i="5"/>
  <c r="H905" i="5"/>
  <c r="H904" i="5"/>
  <c r="H903" i="5"/>
  <c r="H902" i="5"/>
  <c r="H901" i="5"/>
  <c r="H900" i="5"/>
  <c r="H899" i="5"/>
  <c r="H898" i="5"/>
  <c r="H897" i="5"/>
  <c r="H896" i="5"/>
  <c r="H895" i="5"/>
  <c r="H894" i="5"/>
  <c r="H893" i="5"/>
  <c r="H892" i="5"/>
  <c r="H891" i="5"/>
  <c r="H890" i="5"/>
  <c r="H889" i="5"/>
  <c r="H888" i="5"/>
  <c r="H887" i="5"/>
  <c r="H886" i="5"/>
  <c r="H885" i="5"/>
  <c r="H884" i="5"/>
  <c r="H883" i="5"/>
  <c r="H882" i="5"/>
  <c r="H881" i="5"/>
  <c r="H880" i="5"/>
  <c r="H879" i="5"/>
  <c r="H878" i="5"/>
  <c r="H877" i="5"/>
  <c r="H876" i="5"/>
  <c r="H875" i="5"/>
  <c r="H874" i="5"/>
  <c r="H873" i="5"/>
  <c r="H872" i="5"/>
  <c r="H871" i="5"/>
  <c r="H870" i="5"/>
  <c r="H869" i="5"/>
  <c r="H868" i="5"/>
  <c r="H867" i="5"/>
  <c r="H866" i="5"/>
  <c r="H865" i="5"/>
  <c r="H864" i="5"/>
  <c r="H863" i="5"/>
  <c r="H862" i="5"/>
  <c r="H861" i="5"/>
  <c r="H860" i="5"/>
  <c r="H859" i="5"/>
  <c r="H858" i="5"/>
  <c r="H857" i="5"/>
  <c r="H856" i="5"/>
  <c r="H855" i="5"/>
  <c r="H854" i="5"/>
  <c r="H853" i="5"/>
  <c r="H852" i="5"/>
  <c r="H851" i="5"/>
  <c r="H850" i="5"/>
  <c r="H849" i="5"/>
  <c r="H848" i="5"/>
  <c r="H847" i="5"/>
  <c r="H846" i="5"/>
  <c r="H845" i="5"/>
  <c r="H844" i="5"/>
  <c r="H843" i="5"/>
  <c r="H842" i="5"/>
  <c r="H841" i="5"/>
  <c r="H840" i="5"/>
  <c r="H839" i="5"/>
  <c r="H838" i="5"/>
  <c r="H837" i="5"/>
  <c r="H836" i="5"/>
  <c r="H835" i="5"/>
  <c r="H834" i="5"/>
  <c r="H833" i="5"/>
  <c r="H832" i="5"/>
  <c r="H831" i="5"/>
  <c r="H830" i="5"/>
  <c r="H829" i="5"/>
  <c r="H828" i="5"/>
  <c r="H827" i="5"/>
  <c r="H826" i="5"/>
  <c r="H825" i="5"/>
  <c r="H824" i="5"/>
  <c r="H823" i="5"/>
  <c r="H822" i="5"/>
  <c r="H821" i="5"/>
  <c r="H820" i="5"/>
  <c r="H819" i="5"/>
  <c r="H818" i="5"/>
  <c r="H817" i="5"/>
  <c r="H816" i="5"/>
  <c r="H815" i="5"/>
  <c r="H814" i="5"/>
  <c r="H813" i="5"/>
  <c r="H812" i="5"/>
  <c r="H811" i="5"/>
  <c r="H810" i="5"/>
  <c r="H809" i="5"/>
  <c r="H808" i="5"/>
  <c r="H807" i="5"/>
  <c r="H806" i="5"/>
  <c r="H805" i="5"/>
  <c r="H804" i="5"/>
  <c r="H803" i="5"/>
  <c r="H802" i="5"/>
  <c r="H801" i="5"/>
  <c r="H800" i="5"/>
  <c r="H799" i="5"/>
  <c r="H798" i="5"/>
  <c r="H797" i="5"/>
  <c r="H796" i="5"/>
  <c r="H795" i="5"/>
  <c r="H794" i="5"/>
  <c r="H793" i="5"/>
  <c r="H792" i="5"/>
  <c r="H791" i="5"/>
  <c r="H790" i="5"/>
  <c r="H789" i="5"/>
  <c r="H788" i="5"/>
  <c r="H787" i="5"/>
  <c r="H786" i="5"/>
  <c r="H785" i="5"/>
  <c r="H784" i="5"/>
  <c r="H783" i="5"/>
  <c r="H782" i="5"/>
  <c r="H781" i="5"/>
  <c r="H780" i="5"/>
  <c r="H779" i="5"/>
  <c r="H778" i="5"/>
  <c r="H777" i="5"/>
  <c r="H776" i="5"/>
  <c r="H775" i="5"/>
  <c r="H774" i="5"/>
  <c r="H773" i="5"/>
  <c r="H772" i="5"/>
  <c r="H771" i="5"/>
  <c r="H770" i="5"/>
  <c r="H769" i="5"/>
  <c r="H768" i="5"/>
  <c r="H767" i="5"/>
  <c r="H766" i="5"/>
  <c r="H765" i="5"/>
  <c r="H764" i="5"/>
  <c r="H763" i="5"/>
  <c r="H762" i="5"/>
  <c r="H761" i="5"/>
  <c r="H760" i="5"/>
  <c r="H759" i="5"/>
  <c r="H758" i="5"/>
  <c r="H757" i="5"/>
  <c r="H756" i="5"/>
  <c r="H755" i="5"/>
  <c r="H754" i="5"/>
  <c r="H753" i="5"/>
  <c r="H752" i="5"/>
  <c r="H751" i="5"/>
  <c r="H750" i="5"/>
  <c r="H749" i="5"/>
  <c r="H748" i="5"/>
  <c r="H747" i="5"/>
  <c r="H746" i="5"/>
  <c r="H745" i="5"/>
  <c r="H744" i="5"/>
  <c r="H743" i="5"/>
  <c r="H742" i="5"/>
  <c r="H741" i="5"/>
  <c r="H740" i="5"/>
  <c r="H739" i="5"/>
  <c r="H738" i="5"/>
  <c r="H737" i="5"/>
  <c r="H736" i="5"/>
  <c r="H735" i="5"/>
  <c r="H734" i="5"/>
  <c r="H733" i="5"/>
  <c r="H732" i="5"/>
  <c r="H731" i="5"/>
  <c r="H730" i="5"/>
  <c r="H729" i="5"/>
  <c r="H728" i="5"/>
  <c r="H727" i="5"/>
  <c r="H726" i="5"/>
  <c r="H725" i="5"/>
  <c r="H724" i="5"/>
  <c r="H723" i="5"/>
  <c r="H722" i="5"/>
  <c r="H721" i="5"/>
  <c r="H720" i="5"/>
  <c r="H719" i="5"/>
  <c r="H718" i="5"/>
  <c r="H717" i="5"/>
  <c r="H716" i="5"/>
  <c r="H715" i="5"/>
  <c r="H714" i="5"/>
  <c r="H713" i="5"/>
  <c r="H712" i="5"/>
  <c r="H711" i="5"/>
  <c r="H710" i="5"/>
  <c r="H709" i="5"/>
  <c r="H708" i="5"/>
  <c r="H707" i="5"/>
  <c r="H706" i="5"/>
  <c r="H705" i="5"/>
  <c r="H704" i="5"/>
  <c r="H703" i="5"/>
  <c r="H702" i="5"/>
  <c r="H701" i="5"/>
  <c r="H700" i="5"/>
  <c r="H699" i="5"/>
  <c r="H698" i="5"/>
  <c r="H697" i="5"/>
  <c r="H696" i="5"/>
  <c r="H695" i="5"/>
  <c r="H694" i="5"/>
  <c r="H693" i="5"/>
  <c r="H692" i="5"/>
  <c r="H691" i="5"/>
  <c r="H690" i="5"/>
  <c r="H689" i="5"/>
  <c r="H688" i="5"/>
  <c r="H687" i="5"/>
  <c r="H686" i="5"/>
  <c r="H685" i="5"/>
  <c r="H684" i="5"/>
  <c r="H683" i="5"/>
  <c r="H682" i="5"/>
  <c r="H681" i="5"/>
  <c r="H680" i="5"/>
  <c r="H679" i="5"/>
  <c r="H678" i="5"/>
  <c r="H677" i="5"/>
  <c r="H676" i="5"/>
  <c r="H675" i="5"/>
  <c r="H674" i="5"/>
  <c r="H673" i="5"/>
  <c r="H672" i="5"/>
  <c r="H671" i="5"/>
  <c r="H670" i="5"/>
  <c r="H669" i="5"/>
  <c r="H668" i="5"/>
  <c r="H667" i="5"/>
  <c r="H666" i="5"/>
  <c r="H665" i="5"/>
  <c r="H664" i="5"/>
  <c r="H663" i="5"/>
  <c r="H662" i="5"/>
  <c r="H661" i="5"/>
  <c r="H660" i="5"/>
  <c r="H659" i="5"/>
  <c r="H658" i="5"/>
  <c r="H657" i="5"/>
  <c r="H656" i="5"/>
  <c r="H655" i="5"/>
  <c r="H654" i="5"/>
  <c r="H653" i="5"/>
  <c r="H652" i="5"/>
  <c r="H651" i="5"/>
  <c r="H650" i="5"/>
  <c r="H649" i="5"/>
  <c r="H648" i="5"/>
  <c r="H647" i="5"/>
  <c r="H646" i="5"/>
  <c r="H645" i="5"/>
  <c r="H644" i="5"/>
  <c r="H643" i="5"/>
  <c r="H642" i="5"/>
  <c r="H641" i="5"/>
  <c r="H640" i="5"/>
  <c r="H639" i="5"/>
  <c r="H638" i="5"/>
  <c r="H637" i="5"/>
  <c r="H636" i="5"/>
  <c r="H635" i="5"/>
  <c r="H634" i="5"/>
  <c r="H633" i="5"/>
  <c r="H632" i="5"/>
  <c r="H631" i="5"/>
  <c r="H630" i="5"/>
  <c r="H629" i="5"/>
  <c r="H628" i="5"/>
  <c r="H627" i="5"/>
  <c r="H626" i="5"/>
  <c r="H625" i="5"/>
  <c r="H624" i="5"/>
  <c r="H623" i="5"/>
  <c r="H622" i="5"/>
  <c r="H621" i="5"/>
  <c r="H620" i="5"/>
  <c r="H619" i="5"/>
  <c r="H618" i="5"/>
  <c r="H617" i="5"/>
  <c r="H616" i="5"/>
  <c r="H615" i="5"/>
  <c r="H614" i="5"/>
  <c r="H613" i="5"/>
  <c r="H612" i="5"/>
  <c r="H611" i="5"/>
  <c r="H610" i="5"/>
  <c r="H609" i="5"/>
  <c r="H608" i="5"/>
  <c r="H607" i="5"/>
  <c r="H606" i="5"/>
  <c r="H605" i="5"/>
  <c r="H604" i="5"/>
  <c r="H603" i="5"/>
  <c r="H602" i="5"/>
  <c r="H601" i="5"/>
  <c r="H600" i="5"/>
  <c r="H599" i="5"/>
  <c r="H598" i="5"/>
  <c r="H597" i="5"/>
  <c r="H596" i="5"/>
  <c r="H595" i="5"/>
  <c r="H594" i="5"/>
  <c r="H593" i="5"/>
  <c r="H592" i="5"/>
  <c r="H591" i="5"/>
  <c r="H590" i="5"/>
  <c r="H589" i="5"/>
  <c r="H588" i="5"/>
  <c r="H587" i="5"/>
  <c r="H586" i="5"/>
  <c r="H585" i="5"/>
  <c r="H584" i="5"/>
  <c r="H583" i="5"/>
  <c r="H582" i="5"/>
  <c r="H581" i="5"/>
  <c r="H580" i="5"/>
  <c r="H579" i="5"/>
  <c r="H578" i="5"/>
  <c r="H577" i="5"/>
  <c r="H576" i="5"/>
  <c r="H575" i="5"/>
  <c r="H574" i="5"/>
  <c r="H573" i="5"/>
  <c r="H572" i="5"/>
  <c r="H571" i="5"/>
  <c r="H570" i="5"/>
  <c r="H569" i="5"/>
  <c r="H568" i="5"/>
  <c r="H567" i="5"/>
  <c r="H566" i="5"/>
  <c r="H565" i="5"/>
  <c r="H564" i="5"/>
  <c r="H563" i="5"/>
  <c r="H562" i="5"/>
  <c r="H561" i="5"/>
  <c r="H560" i="5"/>
  <c r="H559" i="5"/>
  <c r="H558" i="5"/>
  <c r="H557" i="5"/>
  <c r="H556" i="5"/>
  <c r="H555" i="5"/>
  <c r="H554" i="5"/>
  <c r="H553" i="5"/>
  <c r="H552" i="5"/>
  <c r="H551" i="5"/>
  <c r="H550" i="5"/>
  <c r="H549" i="5"/>
  <c r="H548" i="5"/>
  <c r="H547" i="5"/>
  <c r="H546" i="5"/>
  <c r="H545" i="5"/>
  <c r="H544" i="5"/>
  <c r="H543" i="5"/>
  <c r="H542" i="5"/>
  <c r="H541" i="5"/>
  <c r="H540" i="5"/>
  <c r="H539" i="5"/>
  <c r="H538" i="5"/>
  <c r="H537" i="5"/>
  <c r="H536" i="5"/>
  <c r="H535" i="5"/>
  <c r="H534" i="5"/>
  <c r="H533" i="5"/>
  <c r="H532" i="5"/>
  <c r="H531" i="5"/>
  <c r="H530" i="5"/>
  <c r="H529" i="5"/>
  <c r="H528" i="5"/>
  <c r="H527" i="5"/>
  <c r="H526" i="5"/>
  <c r="H525" i="5"/>
  <c r="H524" i="5"/>
  <c r="H523" i="5"/>
  <c r="H522" i="5"/>
  <c r="H521" i="5"/>
  <c r="H520" i="5"/>
  <c r="H519" i="5"/>
  <c r="H518" i="5"/>
  <c r="H517" i="5"/>
  <c r="H516" i="5"/>
  <c r="H515" i="5"/>
  <c r="H514" i="5"/>
  <c r="H513" i="5"/>
  <c r="H512" i="5"/>
  <c r="H511" i="5"/>
  <c r="H510" i="5"/>
  <c r="H509" i="5"/>
  <c r="H508" i="5"/>
  <c r="H507" i="5"/>
  <c r="H506" i="5"/>
  <c r="H505" i="5"/>
  <c r="H504" i="5"/>
  <c r="H503" i="5"/>
  <c r="H502" i="5"/>
  <c r="H501" i="5"/>
  <c r="H500" i="5"/>
  <c r="H499" i="5"/>
  <c r="H498" i="5"/>
  <c r="H497" i="5"/>
  <c r="H496" i="5"/>
  <c r="H495" i="5"/>
  <c r="H494" i="5"/>
  <c r="H493" i="5"/>
  <c r="H492" i="5"/>
  <c r="H491" i="5"/>
  <c r="H490" i="5"/>
  <c r="H489" i="5"/>
  <c r="H488" i="5"/>
  <c r="H487" i="5"/>
  <c r="H486" i="5"/>
  <c r="H485" i="5"/>
  <c r="H484" i="5"/>
  <c r="H483" i="5"/>
  <c r="H482" i="5"/>
  <c r="H481" i="5"/>
  <c r="H480" i="5"/>
  <c r="H479" i="5"/>
  <c r="H478" i="5"/>
  <c r="H477" i="5"/>
  <c r="H476" i="5"/>
  <c r="H475" i="5"/>
  <c r="H474" i="5"/>
  <c r="H473" i="5"/>
  <c r="H472" i="5"/>
  <c r="H471" i="5"/>
  <c r="H470" i="5"/>
  <c r="H469" i="5"/>
  <c r="H468" i="5"/>
  <c r="H467" i="5"/>
  <c r="H466" i="5"/>
  <c r="H465" i="5"/>
  <c r="H464" i="5"/>
  <c r="H463" i="5"/>
  <c r="H462" i="5"/>
  <c r="H461" i="5"/>
  <c r="H460" i="5"/>
  <c r="H459" i="5"/>
  <c r="H458" i="5"/>
  <c r="H457" i="5"/>
  <c r="H456" i="5"/>
  <c r="H455" i="5"/>
  <c r="H454" i="5"/>
  <c r="H453" i="5"/>
  <c r="H452" i="5"/>
  <c r="H451" i="5"/>
  <c r="H450" i="5"/>
  <c r="H449" i="5"/>
  <c r="H448" i="5"/>
  <c r="H447" i="5"/>
  <c r="H446" i="5"/>
  <c r="H445" i="5"/>
  <c r="H444" i="5"/>
  <c r="H443" i="5"/>
  <c r="H442" i="5"/>
  <c r="H441" i="5"/>
  <c r="H440" i="5"/>
  <c r="H439" i="5"/>
  <c r="H438" i="5"/>
  <c r="H437" i="5"/>
  <c r="H436" i="5"/>
  <c r="H435" i="5"/>
  <c r="H434" i="5"/>
  <c r="H433" i="5"/>
  <c r="H432" i="5"/>
  <c r="H431" i="5"/>
  <c r="H430" i="5"/>
  <c r="H429" i="5"/>
  <c r="H428" i="5"/>
  <c r="H427" i="5"/>
  <c r="H426" i="5"/>
  <c r="H425" i="5"/>
  <c r="H424" i="5"/>
  <c r="H423" i="5"/>
  <c r="H422" i="5"/>
  <c r="H421" i="5"/>
  <c r="H420" i="5"/>
  <c r="H419" i="5"/>
  <c r="H418" i="5"/>
  <c r="H417" i="5"/>
  <c r="H416" i="5"/>
  <c r="H415" i="5"/>
  <c r="H414" i="5"/>
  <c r="H413" i="5"/>
  <c r="H412" i="5"/>
  <c r="H411" i="5"/>
  <c r="H410" i="5"/>
  <c r="H409" i="5"/>
  <c r="H408" i="5"/>
  <c r="H407" i="5"/>
  <c r="H406" i="5"/>
  <c r="H405" i="5"/>
  <c r="H404" i="5"/>
  <c r="H403" i="5"/>
  <c r="H402" i="5"/>
  <c r="H401" i="5"/>
  <c r="H400" i="5"/>
  <c r="H399" i="5"/>
  <c r="H398" i="5"/>
  <c r="H397" i="5"/>
  <c r="H396" i="5"/>
  <c r="H395" i="5"/>
  <c r="H394" i="5"/>
  <c r="H393" i="5"/>
  <c r="H392" i="5"/>
  <c r="H391" i="5"/>
  <c r="H390" i="5"/>
  <c r="H389" i="5"/>
  <c r="H388" i="5"/>
  <c r="H387" i="5"/>
  <c r="H386" i="5"/>
  <c r="H385" i="5"/>
  <c r="H384" i="5"/>
  <c r="H383" i="5"/>
  <c r="H382" i="5"/>
  <c r="H381" i="5"/>
  <c r="H380" i="5"/>
  <c r="H379" i="5"/>
  <c r="H378" i="5"/>
  <c r="H377" i="5"/>
  <c r="H376" i="5"/>
  <c r="H375" i="5"/>
  <c r="H374" i="5"/>
  <c r="H373" i="5"/>
  <c r="H372" i="5"/>
  <c r="H371" i="5"/>
  <c r="H370" i="5"/>
  <c r="H369" i="5"/>
  <c r="H368" i="5"/>
  <c r="H367" i="5"/>
  <c r="H366" i="5"/>
  <c r="H365" i="5"/>
  <c r="H364" i="5"/>
  <c r="H363" i="5"/>
  <c r="H362" i="5"/>
  <c r="H361" i="5"/>
  <c r="H360" i="5"/>
  <c r="H359" i="5"/>
  <c r="H358" i="5"/>
  <c r="H357" i="5"/>
  <c r="H356" i="5"/>
  <c r="H355" i="5"/>
  <c r="H354" i="5"/>
  <c r="H353" i="5"/>
  <c r="H352" i="5"/>
  <c r="H351" i="5"/>
  <c r="H350" i="5"/>
  <c r="H349" i="5"/>
  <c r="H348" i="5"/>
  <c r="H347" i="5"/>
  <c r="H346" i="5"/>
  <c r="H345" i="5"/>
  <c r="H344" i="5"/>
  <c r="H343" i="5"/>
  <c r="H342" i="5"/>
  <c r="H341" i="5"/>
  <c r="H340" i="5"/>
  <c r="H339" i="5"/>
  <c r="H338" i="5"/>
  <c r="H337" i="5"/>
  <c r="H336" i="5"/>
  <c r="H335" i="5"/>
  <c r="H334" i="5"/>
  <c r="H333" i="5"/>
  <c r="H332" i="5"/>
  <c r="H331" i="5"/>
  <c r="H330" i="5"/>
  <c r="H329" i="5"/>
  <c r="H328" i="5"/>
  <c r="H327" i="5"/>
  <c r="H326" i="5"/>
  <c r="H325" i="5"/>
  <c r="H324" i="5"/>
  <c r="H323" i="5"/>
  <c r="H322" i="5"/>
  <c r="H321" i="5"/>
  <c r="H320" i="5"/>
  <c r="H319" i="5"/>
  <c r="H318" i="5"/>
  <c r="H317" i="5"/>
  <c r="H316" i="5"/>
  <c r="H315" i="5"/>
  <c r="H314" i="5"/>
  <c r="H313" i="5"/>
  <c r="H312" i="5"/>
  <c r="H311" i="5"/>
  <c r="H310" i="5"/>
  <c r="H309" i="5"/>
  <c r="H308" i="5"/>
  <c r="H307" i="5"/>
  <c r="H306" i="5"/>
  <c r="H305" i="5"/>
  <c r="H304" i="5"/>
  <c r="H303" i="5"/>
  <c r="H302" i="5"/>
  <c r="H301" i="5"/>
  <c r="H300" i="5"/>
  <c r="H299" i="5"/>
  <c r="H298" i="5"/>
  <c r="H297" i="5"/>
  <c r="H296" i="5"/>
  <c r="H295" i="5"/>
  <c r="H294" i="5"/>
  <c r="H293" i="5"/>
  <c r="H292" i="5"/>
  <c r="H291" i="5"/>
  <c r="H290" i="5"/>
  <c r="H289" i="5"/>
  <c r="H288" i="5"/>
  <c r="H287" i="5"/>
  <c r="H286" i="5"/>
  <c r="H285" i="5"/>
  <c r="H284" i="5"/>
  <c r="H283" i="5"/>
  <c r="H282" i="5"/>
  <c r="H281" i="5"/>
  <c r="H280" i="5"/>
  <c r="H279" i="5"/>
  <c r="H278" i="5"/>
  <c r="H277" i="5"/>
  <c r="H276" i="5"/>
  <c r="H275" i="5"/>
  <c r="H274" i="5"/>
  <c r="H273" i="5"/>
  <c r="H272" i="5"/>
  <c r="H271" i="5"/>
  <c r="H270" i="5"/>
  <c r="H269" i="5"/>
  <c r="H268" i="5"/>
  <c r="H267" i="5"/>
  <c r="H266" i="5"/>
  <c r="H265" i="5"/>
  <c r="H264" i="5"/>
  <c r="H263" i="5"/>
  <c r="H262" i="5"/>
  <c r="H261" i="5"/>
  <c r="H260" i="5"/>
  <c r="H259" i="5"/>
  <c r="H258" i="5"/>
  <c r="H257" i="5"/>
  <c r="H256" i="5"/>
  <c r="H255" i="5"/>
  <c r="H254" i="5"/>
  <c r="H253" i="5"/>
  <c r="H252" i="5"/>
  <c r="H251" i="5"/>
  <c r="H250" i="5"/>
  <c r="H249" i="5"/>
  <c r="H248" i="5"/>
  <c r="H247" i="5"/>
  <c r="H246" i="5"/>
  <c r="H245" i="5"/>
  <c r="H244" i="5"/>
  <c r="H243" i="5"/>
  <c r="H242" i="5"/>
  <c r="H241" i="5"/>
  <c r="H240" i="5"/>
  <c r="H239" i="5"/>
  <c r="H238" i="5"/>
  <c r="H237" i="5"/>
  <c r="H236" i="5"/>
  <c r="H235" i="5"/>
  <c r="H234" i="5"/>
  <c r="H233" i="5"/>
  <c r="H232" i="5"/>
  <c r="H231" i="5"/>
  <c r="H230" i="5"/>
  <c r="H229" i="5"/>
  <c r="H228" i="5"/>
  <c r="H227" i="5"/>
  <c r="H226" i="5"/>
  <c r="H225" i="5"/>
  <c r="H224" i="5"/>
  <c r="H223" i="5"/>
  <c r="H222" i="5"/>
  <c r="H221" i="5"/>
  <c r="H220" i="5"/>
  <c r="H219" i="5"/>
  <c r="H218" i="5"/>
  <c r="H217" i="5"/>
  <c r="H216" i="5"/>
  <c r="H215" i="5"/>
  <c r="H214" i="5"/>
  <c r="H213" i="5"/>
  <c r="H212" i="5"/>
  <c r="H211" i="5"/>
  <c r="H210" i="5"/>
  <c r="H209" i="5"/>
  <c r="H208" i="5"/>
  <c r="H207" i="5"/>
  <c r="H206" i="5"/>
  <c r="H205" i="5"/>
  <c r="H204" i="5"/>
  <c r="H203" i="5"/>
  <c r="H202" i="5"/>
  <c r="H201" i="5"/>
  <c r="H200" i="5"/>
  <c r="H199" i="5"/>
  <c r="H198" i="5"/>
  <c r="H197" i="5"/>
  <c r="H196" i="5"/>
  <c r="H195" i="5"/>
  <c r="H194" i="5"/>
  <c r="H193" i="5"/>
  <c r="H192" i="5"/>
  <c r="H191" i="5"/>
  <c r="H190" i="5"/>
  <c r="H189" i="5"/>
  <c r="H188" i="5"/>
  <c r="H187" i="5"/>
  <c r="H186" i="5"/>
  <c r="H185" i="5"/>
  <c r="H184" i="5"/>
  <c r="H183" i="5"/>
  <c r="H182" i="5"/>
  <c r="H181" i="5"/>
  <c r="H180" i="5"/>
  <c r="H179" i="5"/>
  <c r="H178" i="5"/>
  <c r="H177" i="5"/>
  <c r="H176" i="5"/>
  <c r="H175" i="5"/>
  <c r="H174" i="5"/>
  <c r="H173" i="5"/>
  <c r="H172" i="5"/>
  <c r="H171" i="5"/>
  <c r="H170" i="5"/>
  <c r="H169" i="5"/>
  <c r="H168" i="5"/>
  <c r="H167" i="5"/>
  <c r="H166" i="5"/>
  <c r="H165" i="5"/>
  <c r="H164" i="5"/>
  <c r="H163" i="5"/>
  <c r="H162" i="5"/>
  <c r="H161" i="5"/>
  <c r="H160" i="5"/>
  <c r="H159" i="5"/>
  <c r="H158" i="5"/>
  <c r="H157" i="5"/>
  <c r="H156" i="5"/>
  <c r="H155" i="5"/>
  <c r="H154" i="5"/>
  <c r="H153" i="5"/>
  <c r="H152" i="5"/>
  <c r="H151" i="5"/>
  <c r="H150" i="5"/>
  <c r="H149" i="5"/>
  <c r="H148" i="5"/>
  <c r="H147" i="5"/>
  <c r="H146" i="5"/>
  <c r="H145" i="5"/>
  <c r="H144" i="5"/>
  <c r="H143" i="5"/>
  <c r="H142" i="5"/>
  <c r="H141" i="5"/>
  <c r="H140" i="5"/>
  <c r="H139" i="5"/>
  <c r="H138" i="5"/>
  <c r="H137" i="5"/>
  <c r="H136" i="5"/>
  <c r="H135" i="5"/>
  <c r="H134" i="5"/>
  <c r="H133" i="5"/>
  <c r="H132" i="5"/>
  <c r="H131" i="5"/>
  <c r="H130" i="5"/>
  <c r="H129" i="5"/>
  <c r="H128" i="5"/>
  <c r="H127" i="5"/>
  <c r="H126" i="5"/>
  <c r="H125" i="5"/>
  <c r="H124" i="5"/>
  <c r="H123" i="5"/>
  <c r="H122" i="5"/>
  <c r="H121" i="5"/>
  <c r="H120" i="5"/>
  <c r="H119" i="5"/>
  <c r="H118" i="5"/>
  <c r="H117" i="5"/>
  <c r="H116" i="5"/>
  <c r="H115" i="5"/>
  <c r="H114" i="5"/>
  <c r="H113" i="5"/>
  <c r="H112" i="5"/>
  <c r="H111" i="5"/>
  <c r="H110" i="5"/>
  <c r="H109" i="5"/>
  <c r="H108" i="5"/>
  <c r="H107" i="5"/>
  <c r="H106" i="5"/>
  <c r="H105" i="5"/>
  <c r="H104" i="5"/>
  <c r="H103" i="5"/>
  <c r="H102" i="5"/>
  <c r="H101" i="5"/>
  <c r="H100" i="5"/>
  <c r="H99" i="5"/>
  <c r="H98" i="5"/>
  <c r="H97" i="5"/>
  <c r="H96" i="5"/>
  <c r="H95" i="5"/>
  <c r="H94" i="5"/>
  <c r="H93" i="5"/>
  <c r="H92" i="5"/>
  <c r="H91" i="5"/>
  <c r="H90" i="5"/>
  <c r="H89" i="5"/>
  <c r="H88" i="5"/>
  <c r="H87" i="5"/>
  <c r="H86" i="5"/>
  <c r="H85" i="5"/>
  <c r="H84" i="5"/>
  <c r="H83" i="5"/>
  <c r="H82" i="5"/>
  <c r="H81" i="5"/>
  <c r="H80" i="5"/>
  <c r="H79" i="5"/>
  <c r="H78" i="5"/>
  <c r="H77" i="5"/>
  <c r="H76" i="5"/>
  <c r="H75" i="5"/>
  <c r="H74" i="5"/>
  <c r="H73" i="5"/>
  <c r="H72" i="5"/>
  <c r="H71" i="5"/>
  <c r="H70" i="5"/>
  <c r="H69" i="5"/>
  <c r="H68" i="5"/>
  <c r="H67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H5" i="5"/>
  <c r="H4" i="5"/>
  <c r="H3" i="5"/>
  <c r="H2" i="5"/>
  <c r="C344" i="2"/>
  <c r="B344" i="2" s="1"/>
  <c r="C343" i="2"/>
  <c r="B343" i="2" s="1"/>
  <c r="C342" i="2"/>
  <c r="B342" i="2" s="1"/>
  <c r="C341" i="2"/>
  <c r="C340" i="2"/>
  <c r="B340" i="2" s="1"/>
  <c r="C339" i="2"/>
  <c r="B339" i="2" s="1"/>
  <c r="C338" i="2"/>
  <c r="B338" i="2" s="1"/>
  <c r="C337" i="2"/>
  <c r="B337" i="2" s="1"/>
  <c r="C336" i="2"/>
  <c r="C335" i="2"/>
  <c r="B335" i="2" s="1"/>
  <c r="C334" i="2"/>
  <c r="B334" i="2" s="1"/>
  <c r="C333" i="2"/>
  <c r="B333" i="2" s="1"/>
  <c r="C332" i="2"/>
  <c r="B332" i="2" s="1"/>
  <c r="C331" i="2"/>
  <c r="C330" i="2"/>
  <c r="B330" i="2" s="1"/>
  <c r="C329" i="2"/>
  <c r="B329" i="2" s="1"/>
  <c r="C328" i="2"/>
  <c r="B328" i="2" s="1"/>
  <c r="C327" i="2"/>
  <c r="B327" i="2" s="1"/>
  <c r="C326" i="2"/>
  <c r="C325" i="2"/>
  <c r="B325" i="2" s="1"/>
  <c r="C324" i="2"/>
  <c r="B324" i="2" s="1"/>
  <c r="C323" i="2"/>
  <c r="B323" i="2" s="1"/>
  <c r="C322" i="2"/>
  <c r="B322" i="2" s="1"/>
  <c r="C321" i="2"/>
  <c r="C320" i="2"/>
  <c r="B320" i="2" s="1"/>
  <c r="C319" i="2"/>
  <c r="B319" i="2" s="1"/>
  <c r="C318" i="2"/>
  <c r="B318" i="2" s="1"/>
  <c r="C317" i="2"/>
  <c r="B317" i="2" s="1"/>
  <c r="C316" i="2"/>
  <c r="C315" i="2"/>
  <c r="B315" i="2" s="1"/>
  <c r="C314" i="2"/>
  <c r="B314" i="2" s="1"/>
  <c r="C313" i="2"/>
  <c r="B313" i="2" s="1"/>
  <c r="C312" i="2"/>
  <c r="B312" i="2" s="1"/>
  <c r="C311" i="2"/>
  <c r="C310" i="2"/>
  <c r="B310" i="2" s="1"/>
  <c r="C309" i="2"/>
  <c r="B309" i="2" s="1"/>
  <c r="C308" i="2"/>
  <c r="B308" i="2" s="1"/>
  <c r="C307" i="2"/>
  <c r="B307" i="2" s="1"/>
  <c r="C306" i="2"/>
  <c r="C305" i="2"/>
  <c r="B305" i="2" s="1"/>
  <c r="C304" i="2"/>
  <c r="B304" i="2" s="1"/>
  <c r="C303" i="2"/>
  <c r="B303" i="2" s="1"/>
  <c r="C302" i="2"/>
  <c r="B302" i="2" s="1"/>
  <c r="C301" i="2"/>
  <c r="C300" i="2"/>
  <c r="B300" i="2" s="1"/>
  <c r="C299" i="2"/>
  <c r="B299" i="2" s="1"/>
  <c r="C298" i="2"/>
  <c r="B298" i="2" s="1"/>
  <c r="C297" i="2"/>
  <c r="B297" i="2" s="1"/>
  <c r="C296" i="2"/>
  <c r="C295" i="2"/>
  <c r="B295" i="2" s="1"/>
  <c r="C294" i="2"/>
  <c r="B294" i="2" s="1"/>
  <c r="C293" i="2"/>
  <c r="B293" i="2" s="1"/>
  <c r="C292" i="2"/>
  <c r="B292" i="2" s="1"/>
  <c r="C291" i="2"/>
  <c r="C290" i="2"/>
  <c r="B290" i="2" s="1"/>
  <c r="C289" i="2"/>
  <c r="B289" i="2" s="1"/>
  <c r="C288" i="2"/>
  <c r="B288" i="2" s="1"/>
  <c r="C287" i="2"/>
  <c r="B287" i="2" s="1"/>
  <c r="C286" i="2"/>
  <c r="C285" i="2"/>
  <c r="B285" i="2" s="1"/>
  <c r="C284" i="2"/>
  <c r="B284" i="2" s="1"/>
  <c r="C283" i="2"/>
  <c r="B283" i="2" s="1"/>
  <c r="C282" i="2"/>
  <c r="B282" i="2" s="1"/>
  <c r="C281" i="2"/>
  <c r="C280" i="2"/>
  <c r="B280" i="2" s="1"/>
  <c r="C279" i="2"/>
  <c r="B279" i="2" s="1"/>
  <c r="C278" i="2"/>
  <c r="B278" i="2" s="1"/>
  <c r="C277" i="2"/>
  <c r="B277" i="2" s="1"/>
  <c r="C276" i="2"/>
  <c r="C275" i="2"/>
  <c r="B275" i="2" s="1"/>
  <c r="C274" i="2"/>
  <c r="B274" i="2" s="1"/>
  <c r="C273" i="2"/>
  <c r="B273" i="2" s="1"/>
  <c r="C272" i="2"/>
  <c r="B272" i="2" s="1"/>
  <c r="C271" i="2"/>
  <c r="C270" i="2"/>
  <c r="B270" i="2" s="1"/>
  <c r="C269" i="2"/>
  <c r="B269" i="2" s="1"/>
  <c r="C268" i="2"/>
  <c r="B268" i="2" s="1"/>
  <c r="C267" i="2"/>
  <c r="B267" i="2" s="1"/>
  <c r="C266" i="2"/>
  <c r="C265" i="2"/>
  <c r="B265" i="2" s="1"/>
  <c r="C264" i="2"/>
  <c r="B264" i="2" s="1"/>
  <c r="C263" i="2"/>
  <c r="B263" i="2" s="1"/>
  <c r="C262" i="2"/>
  <c r="B262" i="2" s="1"/>
  <c r="C261" i="2"/>
  <c r="C260" i="2"/>
  <c r="B260" i="2" s="1"/>
  <c r="C259" i="2"/>
  <c r="B259" i="2" s="1"/>
  <c r="C258" i="2"/>
  <c r="B258" i="2" s="1"/>
  <c r="C257" i="2"/>
  <c r="B257" i="2" s="1"/>
  <c r="C256" i="2"/>
  <c r="C255" i="2"/>
  <c r="B255" i="2" s="1"/>
  <c r="C254" i="2"/>
  <c r="B254" i="2" s="1"/>
  <c r="C253" i="2"/>
  <c r="B253" i="2" s="1"/>
  <c r="C252" i="2"/>
  <c r="B252" i="2" s="1"/>
  <c r="C251" i="2"/>
  <c r="C250" i="2"/>
  <c r="B250" i="2" s="1"/>
  <c r="C249" i="2"/>
  <c r="B249" i="2" s="1"/>
  <c r="C248" i="2"/>
  <c r="B248" i="2" s="1"/>
  <c r="C247" i="2"/>
  <c r="B247" i="2" s="1"/>
  <c r="C246" i="2"/>
  <c r="C245" i="2"/>
  <c r="B245" i="2" s="1"/>
  <c r="C244" i="2"/>
  <c r="B244" i="2" s="1"/>
  <c r="C243" i="2"/>
  <c r="B243" i="2" s="1"/>
  <c r="C242" i="2"/>
  <c r="B242" i="2" s="1"/>
  <c r="C241" i="2"/>
  <c r="C240" i="2"/>
  <c r="B240" i="2" s="1"/>
  <c r="C239" i="2"/>
  <c r="B239" i="2" s="1"/>
  <c r="C238" i="2"/>
  <c r="B238" i="2" s="1"/>
  <c r="C237" i="2"/>
  <c r="B237" i="2" s="1"/>
  <c r="C236" i="2"/>
  <c r="C235" i="2"/>
  <c r="B235" i="2" s="1"/>
  <c r="C234" i="2"/>
  <c r="B234" i="2" s="1"/>
  <c r="C233" i="2"/>
  <c r="B233" i="2" s="1"/>
  <c r="C232" i="2"/>
  <c r="B232" i="2" s="1"/>
  <c r="C231" i="2"/>
  <c r="C230" i="2"/>
  <c r="B230" i="2" s="1"/>
  <c r="C229" i="2"/>
  <c r="B229" i="2" s="1"/>
  <c r="C228" i="2"/>
  <c r="B228" i="2" s="1"/>
  <c r="C227" i="2"/>
  <c r="B227" i="2" s="1"/>
  <c r="C226" i="2"/>
  <c r="C225" i="2"/>
  <c r="B225" i="2" s="1"/>
  <c r="C224" i="2"/>
  <c r="B224" i="2" s="1"/>
  <c r="C223" i="2"/>
  <c r="B223" i="2" s="1"/>
  <c r="C222" i="2"/>
  <c r="B222" i="2" s="1"/>
  <c r="C221" i="2"/>
  <c r="C220" i="2"/>
  <c r="B220" i="2" s="1"/>
  <c r="C219" i="2"/>
  <c r="B219" i="2" s="1"/>
  <c r="C218" i="2"/>
  <c r="B218" i="2" s="1"/>
  <c r="C217" i="2"/>
  <c r="B217" i="2" s="1"/>
  <c r="C216" i="2"/>
  <c r="C215" i="2"/>
  <c r="B215" i="2" s="1"/>
  <c r="C214" i="2"/>
  <c r="B214" i="2" s="1"/>
  <c r="C213" i="2"/>
  <c r="B213" i="2" s="1"/>
  <c r="C212" i="2"/>
  <c r="B212" i="2" s="1"/>
  <c r="C211" i="2"/>
  <c r="C210" i="2"/>
  <c r="B210" i="2" s="1"/>
  <c r="C209" i="2"/>
  <c r="B209" i="2" s="1"/>
  <c r="C208" i="2"/>
  <c r="B208" i="2" s="1"/>
  <c r="C207" i="2"/>
  <c r="B207" i="2" s="1"/>
  <c r="C206" i="2"/>
  <c r="C205" i="2"/>
  <c r="B205" i="2" s="1"/>
  <c r="C204" i="2"/>
  <c r="B204" i="2" s="1"/>
  <c r="C203" i="2"/>
  <c r="B203" i="2" s="1"/>
  <c r="C202" i="2"/>
  <c r="B202" i="2" s="1"/>
  <c r="C201" i="2"/>
  <c r="C200" i="2"/>
  <c r="B200" i="2" s="1"/>
  <c r="C199" i="2"/>
  <c r="B199" i="2" s="1"/>
  <c r="C198" i="2"/>
  <c r="B198" i="2" s="1"/>
  <c r="C197" i="2"/>
  <c r="B197" i="2" s="1"/>
  <c r="C196" i="2"/>
  <c r="C195" i="2"/>
  <c r="B195" i="2" s="1"/>
  <c r="C194" i="2"/>
  <c r="B194" i="2" s="1"/>
  <c r="C193" i="2"/>
  <c r="B193" i="2" s="1"/>
  <c r="C192" i="2"/>
  <c r="B192" i="2" s="1"/>
  <c r="C191" i="2"/>
  <c r="C190" i="2"/>
  <c r="B190" i="2" s="1"/>
  <c r="C189" i="2"/>
  <c r="B189" i="2" s="1"/>
  <c r="C188" i="2"/>
  <c r="B188" i="2" s="1"/>
  <c r="C187" i="2"/>
  <c r="B187" i="2" s="1"/>
  <c r="C186" i="2"/>
  <c r="C185" i="2"/>
  <c r="B185" i="2" s="1"/>
  <c r="C184" i="2"/>
  <c r="B184" i="2" s="1"/>
  <c r="C183" i="2"/>
  <c r="B183" i="2" s="1"/>
  <c r="C182" i="2"/>
  <c r="B182" i="2" s="1"/>
  <c r="C181" i="2"/>
  <c r="C180" i="2"/>
  <c r="B180" i="2" s="1"/>
  <c r="C179" i="2"/>
  <c r="B179" i="2" s="1"/>
  <c r="C178" i="2"/>
  <c r="B178" i="2" s="1"/>
  <c r="C177" i="2"/>
  <c r="B177" i="2" s="1"/>
  <c r="C176" i="2"/>
  <c r="C175" i="2"/>
  <c r="B175" i="2" s="1"/>
  <c r="C174" i="2"/>
  <c r="B174" i="2" s="1"/>
  <c r="C173" i="2"/>
  <c r="B173" i="2" s="1"/>
  <c r="C172" i="2"/>
  <c r="B172" i="2" s="1"/>
  <c r="C171" i="2"/>
  <c r="C170" i="2"/>
  <c r="B170" i="2" s="1"/>
  <c r="C169" i="2"/>
  <c r="B169" i="2" s="1"/>
  <c r="C168" i="2"/>
  <c r="B168" i="2" s="1"/>
  <c r="C167" i="2"/>
  <c r="B167" i="2" s="1"/>
  <c r="C166" i="2"/>
  <c r="C165" i="2"/>
  <c r="B165" i="2" s="1"/>
  <c r="C164" i="2"/>
  <c r="B164" i="2" s="1"/>
  <c r="C163" i="2"/>
  <c r="B163" i="2" s="1"/>
  <c r="C162" i="2"/>
  <c r="B162" i="2" s="1"/>
  <c r="C161" i="2"/>
  <c r="C160" i="2"/>
  <c r="B160" i="2" s="1"/>
  <c r="C159" i="2"/>
  <c r="B159" i="2" s="1"/>
  <c r="C158" i="2"/>
  <c r="B158" i="2" s="1"/>
  <c r="C157" i="2"/>
  <c r="B157" i="2" s="1"/>
  <c r="C156" i="2"/>
  <c r="C155" i="2"/>
  <c r="B155" i="2" s="1"/>
  <c r="C154" i="2"/>
  <c r="B154" i="2" s="1"/>
  <c r="C153" i="2"/>
  <c r="B153" i="2" s="1"/>
  <c r="C152" i="2"/>
  <c r="B152" i="2" s="1"/>
  <c r="C151" i="2"/>
  <c r="C150" i="2"/>
  <c r="B150" i="2" s="1"/>
  <c r="C149" i="2"/>
  <c r="B149" i="2" s="1"/>
  <c r="C148" i="2"/>
  <c r="B148" i="2" s="1"/>
  <c r="C147" i="2"/>
  <c r="B147" i="2" s="1"/>
  <c r="C146" i="2"/>
  <c r="C145" i="2"/>
  <c r="B145" i="2" s="1"/>
  <c r="C144" i="2"/>
  <c r="B144" i="2" s="1"/>
  <c r="C143" i="2"/>
  <c r="B143" i="2" s="1"/>
  <c r="C142" i="2"/>
  <c r="B142" i="2" s="1"/>
  <c r="C141" i="2"/>
  <c r="C140" i="2"/>
  <c r="B140" i="2" s="1"/>
  <c r="C139" i="2"/>
  <c r="B139" i="2" s="1"/>
  <c r="C138" i="2"/>
  <c r="B138" i="2" s="1"/>
  <c r="C137" i="2"/>
  <c r="B137" i="2" s="1"/>
  <c r="C136" i="2"/>
  <c r="C135" i="2"/>
  <c r="B135" i="2" s="1"/>
  <c r="C134" i="2"/>
  <c r="B134" i="2" s="1"/>
  <c r="C133" i="2"/>
  <c r="B133" i="2" s="1"/>
  <c r="C132" i="2"/>
  <c r="B132" i="2" s="1"/>
  <c r="C131" i="2"/>
  <c r="C130" i="2"/>
  <c r="B130" i="2" s="1"/>
  <c r="C129" i="2"/>
  <c r="B129" i="2" s="1"/>
  <c r="C128" i="2"/>
  <c r="B128" i="2" s="1"/>
  <c r="C127" i="2"/>
  <c r="B127" i="2" s="1"/>
  <c r="C126" i="2"/>
  <c r="C125" i="2"/>
  <c r="B125" i="2" s="1"/>
  <c r="C124" i="2"/>
  <c r="B124" i="2" s="1"/>
  <c r="C123" i="2"/>
  <c r="B123" i="2" s="1"/>
  <c r="C122" i="2"/>
  <c r="B122" i="2" s="1"/>
  <c r="C121" i="2"/>
  <c r="C120" i="2"/>
  <c r="B120" i="2" s="1"/>
  <c r="C119" i="2"/>
  <c r="B119" i="2" s="1"/>
  <c r="C118" i="2"/>
  <c r="B118" i="2" s="1"/>
  <c r="C117" i="2"/>
  <c r="B117" i="2" s="1"/>
  <c r="C116" i="2"/>
  <c r="C115" i="2"/>
  <c r="B115" i="2" s="1"/>
  <c r="C114" i="2"/>
  <c r="B114" i="2" s="1"/>
  <c r="C113" i="2"/>
  <c r="B113" i="2" s="1"/>
  <c r="C112" i="2"/>
  <c r="B112" i="2" s="1"/>
  <c r="C111" i="2"/>
  <c r="C110" i="2"/>
  <c r="B110" i="2" s="1"/>
  <c r="C109" i="2"/>
  <c r="B109" i="2" s="1"/>
  <c r="C108" i="2"/>
  <c r="B108" i="2" s="1"/>
  <c r="C107" i="2"/>
  <c r="B107" i="2" s="1"/>
  <c r="C106" i="2"/>
  <c r="C105" i="2"/>
  <c r="B105" i="2" s="1"/>
  <c r="C104" i="2"/>
  <c r="B104" i="2" s="1"/>
  <c r="C103" i="2"/>
  <c r="B103" i="2" s="1"/>
  <c r="C102" i="2"/>
  <c r="B102" i="2" s="1"/>
  <c r="C101" i="2"/>
  <c r="C100" i="2"/>
  <c r="B100" i="2" s="1"/>
  <c r="C99" i="2"/>
  <c r="B99" i="2" s="1"/>
  <c r="C98" i="2"/>
  <c r="B98" i="2" s="1"/>
  <c r="C97" i="2"/>
  <c r="B97" i="2" s="1"/>
  <c r="C96" i="2"/>
  <c r="C95" i="2"/>
  <c r="B95" i="2" s="1"/>
  <c r="C94" i="2"/>
  <c r="B94" i="2" s="1"/>
  <c r="C93" i="2"/>
  <c r="B93" i="2" s="1"/>
  <c r="C92" i="2"/>
  <c r="B92" i="2" s="1"/>
  <c r="C91" i="2"/>
  <c r="C90" i="2"/>
  <c r="B90" i="2" s="1"/>
  <c r="C89" i="2"/>
  <c r="B89" i="2" s="1"/>
  <c r="C88" i="2"/>
  <c r="B88" i="2" s="1"/>
  <c r="C87" i="2"/>
  <c r="B87" i="2" s="1"/>
  <c r="C86" i="2"/>
  <c r="C85" i="2"/>
  <c r="B85" i="2" s="1"/>
  <c r="C84" i="2"/>
  <c r="B84" i="2" s="1"/>
  <c r="C83" i="2"/>
  <c r="B83" i="2" s="1"/>
  <c r="C82" i="2"/>
  <c r="B82" i="2" s="1"/>
  <c r="C81" i="2"/>
  <c r="C80" i="2"/>
  <c r="B80" i="2" s="1"/>
  <c r="C79" i="2"/>
  <c r="B79" i="2" s="1"/>
  <c r="C78" i="2"/>
  <c r="B78" i="2" s="1"/>
  <c r="C77" i="2"/>
  <c r="B77" i="2" s="1"/>
  <c r="C76" i="2"/>
  <c r="C75" i="2"/>
  <c r="B75" i="2" s="1"/>
  <c r="C74" i="2"/>
  <c r="B74" i="2" s="1"/>
  <c r="C73" i="2"/>
  <c r="B73" i="2" s="1"/>
  <c r="C72" i="2"/>
  <c r="B72" i="2" s="1"/>
  <c r="C71" i="2"/>
  <c r="C70" i="2"/>
  <c r="B70" i="2" s="1"/>
  <c r="C69" i="2"/>
  <c r="B69" i="2" s="1"/>
  <c r="C68" i="2"/>
  <c r="B68" i="2" s="1"/>
  <c r="C67" i="2"/>
  <c r="B67" i="2" s="1"/>
  <c r="C66" i="2"/>
  <c r="C65" i="2"/>
  <c r="B65" i="2" s="1"/>
  <c r="C64" i="2"/>
  <c r="B64" i="2" s="1"/>
  <c r="C63" i="2"/>
  <c r="B63" i="2" s="1"/>
  <c r="C62" i="2"/>
  <c r="B62" i="2" s="1"/>
  <c r="C61" i="2"/>
  <c r="C60" i="2"/>
  <c r="B60" i="2" s="1"/>
  <c r="C59" i="2"/>
  <c r="B59" i="2" s="1"/>
  <c r="C58" i="2"/>
  <c r="B58" i="2" s="1"/>
  <c r="C57" i="2"/>
  <c r="B57" i="2" s="1"/>
  <c r="C56" i="2"/>
  <c r="C55" i="2"/>
  <c r="B55" i="2" s="1"/>
  <c r="C54" i="2"/>
  <c r="B54" i="2" s="1"/>
  <c r="C53" i="2"/>
  <c r="B53" i="2" s="1"/>
  <c r="C52" i="2"/>
  <c r="B52" i="2" s="1"/>
  <c r="C51" i="2"/>
  <c r="C50" i="2"/>
  <c r="B50" i="2" s="1"/>
  <c r="C49" i="2"/>
  <c r="B49" i="2" s="1"/>
  <c r="C48" i="2"/>
  <c r="B48" i="2" s="1"/>
  <c r="C47" i="2"/>
  <c r="B47" i="2" s="1"/>
  <c r="C46" i="2"/>
  <c r="C45" i="2"/>
  <c r="B45" i="2" s="1"/>
  <c r="C44" i="2"/>
  <c r="B44" i="2" s="1"/>
  <c r="C43" i="2"/>
  <c r="B43" i="2" s="1"/>
  <c r="C42" i="2"/>
  <c r="B42" i="2" s="1"/>
  <c r="C41" i="2"/>
  <c r="C40" i="2"/>
  <c r="B40" i="2" s="1"/>
  <c r="C39" i="2"/>
  <c r="B39" i="2" s="1"/>
  <c r="C38" i="2"/>
  <c r="B38" i="2" s="1"/>
  <c r="C37" i="2"/>
  <c r="B37" i="2" s="1"/>
  <c r="C36" i="2"/>
  <c r="C35" i="2"/>
  <c r="B35" i="2" s="1"/>
  <c r="C34" i="2"/>
  <c r="B34" i="2" s="1"/>
  <c r="C33" i="2"/>
  <c r="B33" i="2" s="1"/>
  <c r="C32" i="2"/>
  <c r="B32" i="2" s="1"/>
  <c r="C31" i="2"/>
  <c r="C30" i="2"/>
  <c r="B30" i="2" s="1"/>
  <c r="C29" i="2"/>
  <c r="B29" i="2" s="1"/>
  <c r="C28" i="2"/>
  <c r="B28" i="2" s="1"/>
  <c r="C27" i="2"/>
  <c r="B27" i="2" s="1"/>
  <c r="C26" i="2"/>
  <c r="C25" i="2"/>
  <c r="B25" i="2" s="1"/>
  <c r="C24" i="2"/>
  <c r="B24" i="2" s="1"/>
  <c r="C23" i="2"/>
  <c r="B23" i="2" s="1"/>
  <c r="C22" i="2"/>
  <c r="B22" i="2" s="1"/>
  <c r="C21" i="2"/>
  <c r="C20" i="2"/>
  <c r="B20" i="2" s="1"/>
  <c r="C19" i="2"/>
  <c r="B19" i="2" s="1"/>
  <c r="C18" i="2"/>
  <c r="B18" i="2" s="1"/>
  <c r="C17" i="2"/>
  <c r="B17" i="2" s="1"/>
  <c r="C16" i="2"/>
  <c r="C15" i="2"/>
  <c r="B15" i="2" s="1"/>
  <c r="C14" i="2"/>
  <c r="B14" i="2" s="1"/>
  <c r="C13" i="2"/>
  <c r="B13" i="2" s="1"/>
  <c r="C12" i="2"/>
  <c r="B12" i="2" s="1"/>
  <c r="C11" i="2"/>
  <c r="C10" i="2"/>
  <c r="B10" i="2" s="1"/>
  <c r="C9" i="2"/>
  <c r="B9" i="2" s="1"/>
  <c r="C8" i="2"/>
  <c r="B8" i="2" s="1"/>
  <c r="C7" i="2"/>
  <c r="B7" i="2" s="1"/>
  <c r="C6" i="2"/>
  <c r="C5" i="2"/>
  <c r="B5" i="2" s="1"/>
  <c r="F33" i="4" l="1"/>
  <c r="F30" i="4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O344" i="3"/>
  <c r="O343" i="3"/>
  <c r="O342" i="3"/>
  <c r="O341" i="3"/>
  <c r="O340" i="3"/>
  <c r="O339" i="3"/>
  <c r="O338" i="3"/>
  <c r="O337" i="3"/>
  <c r="O336" i="3"/>
  <c r="O335" i="3"/>
  <c r="O334" i="3"/>
  <c r="O333" i="3"/>
  <c r="O332" i="3"/>
  <c r="O331" i="3"/>
  <c r="O330" i="3"/>
  <c r="O329" i="3"/>
  <c r="O328" i="3"/>
  <c r="O327" i="3"/>
  <c r="O326" i="3"/>
  <c r="O325" i="3"/>
  <c r="O324" i="3"/>
  <c r="O323" i="3"/>
  <c r="O322" i="3"/>
  <c r="O321" i="3"/>
  <c r="O320" i="3"/>
  <c r="O319" i="3"/>
  <c r="O318" i="3"/>
  <c r="O317" i="3"/>
  <c r="O316" i="3"/>
  <c r="O315" i="3"/>
  <c r="O314" i="3"/>
  <c r="O313" i="3"/>
  <c r="O312" i="3"/>
  <c r="O311" i="3"/>
  <c r="O310" i="3"/>
  <c r="O309" i="3"/>
  <c r="O308" i="3"/>
  <c r="O307" i="3"/>
  <c r="O306" i="3"/>
  <c r="O305" i="3"/>
  <c r="O304" i="3"/>
  <c r="O303" i="3"/>
  <c r="O302" i="3"/>
  <c r="O301" i="3"/>
  <c r="O300" i="3"/>
  <c r="O299" i="3"/>
  <c r="O298" i="3"/>
  <c r="O297" i="3"/>
  <c r="O296" i="3"/>
  <c r="O295" i="3"/>
  <c r="O294" i="3"/>
  <c r="O293" i="3"/>
  <c r="O292" i="3"/>
  <c r="O291" i="3"/>
  <c r="O290" i="3"/>
  <c r="O289" i="3"/>
  <c r="O288" i="3"/>
  <c r="O287" i="3"/>
  <c r="O286" i="3"/>
  <c r="O285" i="3"/>
  <c r="O284" i="3"/>
  <c r="O283" i="3"/>
  <c r="O282" i="3"/>
  <c r="O281" i="3"/>
  <c r="O280" i="3"/>
  <c r="O279" i="3"/>
  <c r="O278" i="3"/>
  <c r="O277" i="3"/>
  <c r="O276" i="3"/>
  <c r="O275" i="3"/>
  <c r="O274" i="3"/>
  <c r="O273" i="3"/>
  <c r="O272" i="3"/>
  <c r="O271" i="3"/>
  <c r="O270" i="3"/>
  <c r="O269" i="3"/>
  <c r="O268" i="3"/>
  <c r="O267" i="3"/>
  <c r="O266" i="3"/>
  <c r="O265" i="3"/>
  <c r="O264" i="3"/>
  <c r="O263" i="3"/>
  <c r="O262" i="3"/>
  <c r="O261" i="3"/>
  <c r="O260" i="3"/>
  <c r="O259" i="3"/>
  <c r="O258" i="3"/>
  <c r="O257" i="3"/>
  <c r="O256" i="3"/>
  <c r="O255" i="3"/>
  <c r="O254" i="3"/>
  <c r="O253" i="3"/>
  <c r="O252" i="3"/>
  <c r="O251" i="3"/>
  <c r="O250" i="3"/>
  <c r="O249" i="3"/>
  <c r="O248" i="3"/>
  <c r="O247" i="3"/>
  <c r="O246" i="3"/>
  <c r="O245" i="3"/>
  <c r="O244" i="3"/>
  <c r="O243" i="3"/>
  <c r="O242" i="3"/>
  <c r="O241" i="3"/>
  <c r="O240" i="3"/>
  <c r="O239" i="3"/>
  <c r="O238" i="3"/>
  <c r="O237" i="3"/>
  <c r="O236" i="3"/>
  <c r="O235" i="3"/>
  <c r="O234" i="3"/>
  <c r="O233" i="3"/>
  <c r="O232" i="3"/>
  <c r="O231" i="3"/>
  <c r="O230" i="3"/>
  <c r="O229" i="3"/>
  <c r="O228" i="3"/>
  <c r="O227" i="3"/>
  <c r="O226" i="3"/>
  <c r="O225" i="3"/>
  <c r="O224" i="3"/>
  <c r="O223" i="3"/>
  <c r="O222" i="3"/>
  <c r="O221" i="3"/>
  <c r="O220" i="3"/>
  <c r="O219" i="3"/>
  <c r="O218" i="3"/>
  <c r="O217" i="3"/>
  <c r="O216" i="3"/>
  <c r="O215" i="3"/>
  <c r="O214" i="3"/>
  <c r="O213" i="3"/>
  <c r="O212" i="3"/>
  <c r="O211" i="3"/>
  <c r="O210" i="3"/>
  <c r="O209" i="3"/>
  <c r="O208" i="3"/>
  <c r="O207" i="3"/>
  <c r="O206" i="3"/>
  <c r="O205" i="3"/>
  <c r="O204" i="3"/>
  <c r="O203" i="3"/>
  <c r="O202" i="3"/>
  <c r="O201" i="3"/>
  <c r="O200" i="3"/>
  <c r="O199" i="3"/>
  <c r="O198" i="3"/>
  <c r="O197" i="3"/>
  <c r="O196" i="3"/>
  <c r="O195" i="3"/>
  <c r="O194" i="3"/>
  <c r="O193" i="3"/>
  <c r="O192" i="3"/>
  <c r="O191" i="3"/>
  <c r="O190" i="3"/>
  <c r="O189" i="3"/>
  <c r="O188" i="3"/>
  <c r="O187" i="3"/>
  <c r="O186" i="3"/>
  <c r="O185" i="3"/>
  <c r="O184" i="3"/>
  <c r="O183" i="3"/>
  <c r="O182" i="3"/>
  <c r="O181" i="3"/>
  <c r="O180" i="3"/>
  <c r="O179" i="3"/>
  <c r="O178" i="3"/>
  <c r="O177" i="3"/>
  <c r="O176" i="3"/>
  <c r="O175" i="3"/>
  <c r="O174" i="3"/>
  <c r="O173" i="3"/>
  <c r="O172" i="3"/>
  <c r="O171" i="3"/>
  <c r="O170" i="3"/>
  <c r="O169" i="3"/>
  <c r="O168" i="3"/>
  <c r="O167" i="3"/>
  <c r="O166" i="3"/>
  <c r="O165" i="3"/>
  <c r="O164" i="3"/>
  <c r="O163" i="3"/>
  <c r="O162" i="3"/>
  <c r="O161" i="3"/>
  <c r="O160" i="3"/>
  <c r="O159" i="3"/>
  <c r="O158" i="3"/>
  <c r="O157" i="3"/>
  <c r="O156" i="3"/>
  <c r="O155" i="3"/>
  <c r="O154" i="3"/>
  <c r="O153" i="3"/>
  <c r="O152" i="3"/>
  <c r="O151" i="3"/>
  <c r="O150" i="3"/>
  <c r="O149" i="3"/>
  <c r="O148" i="3"/>
  <c r="O147" i="3"/>
  <c r="O146" i="3"/>
  <c r="O145" i="3"/>
  <c r="O144" i="3"/>
  <c r="O143" i="3"/>
  <c r="O142" i="3"/>
  <c r="O141" i="3"/>
  <c r="O140" i="3"/>
  <c r="O139" i="3"/>
  <c r="O138" i="3"/>
  <c r="O137" i="3"/>
  <c r="O136" i="3"/>
  <c r="O135" i="3"/>
  <c r="O134" i="3"/>
  <c r="O133" i="3"/>
  <c r="O132" i="3"/>
  <c r="O131" i="3"/>
  <c r="O130" i="3"/>
  <c r="O129" i="3"/>
  <c r="O128" i="3"/>
  <c r="O127" i="3"/>
  <c r="O126" i="3"/>
  <c r="O125" i="3"/>
  <c r="O124" i="3"/>
  <c r="O123" i="3"/>
  <c r="O122" i="3"/>
  <c r="O121" i="3"/>
  <c r="O120" i="3"/>
  <c r="O119" i="3"/>
  <c r="O118" i="3"/>
  <c r="O117" i="3"/>
  <c r="O116" i="3"/>
  <c r="O115" i="3"/>
  <c r="O114" i="3"/>
  <c r="O113" i="3"/>
  <c r="O112" i="3"/>
  <c r="O111" i="3"/>
  <c r="O110" i="3"/>
  <c r="O109" i="3"/>
  <c r="O108" i="3"/>
  <c r="O107" i="3"/>
  <c r="O106" i="3"/>
  <c r="O105" i="3"/>
  <c r="O104" i="3"/>
  <c r="O103" i="3"/>
  <c r="O102" i="3"/>
  <c r="O101" i="3"/>
  <c r="O100" i="3"/>
  <c r="O99" i="3"/>
  <c r="O98" i="3"/>
  <c r="O97" i="3"/>
  <c r="O96" i="3"/>
  <c r="O95" i="3"/>
  <c r="O94" i="3"/>
  <c r="O93" i="3"/>
  <c r="O92" i="3"/>
  <c r="O91" i="3"/>
  <c r="O90" i="3"/>
  <c r="O89" i="3"/>
  <c r="O88" i="3"/>
  <c r="O87" i="3"/>
  <c r="O86" i="3"/>
  <c r="O85" i="3"/>
  <c r="O84" i="3"/>
  <c r="O83" i="3"/>
  <c r="O82" i="3"/>
  <c r="O81" i="3"/>
  <c r="O80" i="3"/>
  <c r="O79" i="3"/>
  <c r="O78" i="3"/>
  <c r="O77" i="3"/>
  <c r="O76" i="3"/>
  <c r="O75" i="3"/>
  <c r="O74" i="3"/>
  <c r="O73" i="3"/>
  <c r="O72" i="3"/>
  <c r="O71" i="3"/>
  <c r="O70" i="3"/>
  <c r="O69" i="3"/>
  <c r="O68" i="3"/>
  <c r="O67" i="3"/>
  <c r="O66" i="3"/>
  <c r="O65" i="3"/>
  <c r="O64" i="3"/>
  <c r="O63" i="3"/>
  <c r="O62" i="3"/>
  <c r="O61" i="3"/>
  <c r="O60" i="3"/>
  <c r="O59" i="3"/>
  <c r="O58" i="3"/>
  <c r="O57" i="3"/>
  <c r="O56" i="3"/>
  <c r="O55" i="3"/>
  <c r="O54" i="3"/>
  <c r="O53" i="3"/>
  <c r="O52" i="3"/>
  <c r="O51" i="3"/>
  <c r="O50" i="3"/>
  <c r="O49" i="3"/>
  <c r="O48" i="3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O12" i="3"/>
  <c r="O11" i="3"/>
  <c r="O10" i="3"/>
  <c r="O9" i="3"/>
  <c r="O8" i="3"/>
  <c r="O7" i="3"/>
  <c r="O6" i="3"/>
  <c r="O5" i="3"/>
  <c r="G35" i="4" s="1"/>
  <c r="D29" i="4"/>
  <c r="D34" i="4" s="1"/>
  <c r="C29" i="4"/>
  <c r="C34" i="4" s="1"/>
  <c r="B35" i="4"/>
  <c r="B27" i="4"/>
  <c r="E27" i="4" s="1"/>
  <c r="B26" i="4"/>
  <c r="E26" i="4" s="1"/>
  <c r="B22" i="4"/>
  <c r="E22" i="4" s="1"/>
  <c r="B21" i="4"/>
  <c r="E21" i="4" s="1"/>
  <c r="B17" i="4"/>
  <c r="E17" i="4" s="1"/>
  <c r="B16" i="4"/>
  <c r="E16" i="4" s="1"/>
  <c r="B7" i="4"/>
  <c r="B6" i="4"/>
  <c r="C8" i="1" s="1"/>
  <c r="F8" i="1" s="1"/>
  <c r="R344" i="2"/>
  <c r="R343" i="2"/>
  <c r="R342" i="2"/>
  <c r="R341" i="2"/>
  <c r="R340" i="2"/>
  <c r="R339" i="2"/>
  <c r="R338" i="2"/>
  <c r="R337" i="2"/>
  <c r="R336" i="2"/>
  <c r="R335" i="2"/>
  <c r="B32" i="4" s="1"/>
  <c r="R334" i="2"/>
  <c r="B31" i="4" s="1"/>
  <c r="R333" i="2"/>
  <c r="R332" i="2"/>
  <c r="R331" i="2"/>
  <c r="R330" i="2"/>
  <c r="R329" i="2"/>
  <c r="R328" i="2"/>
  <c r="R327" i="2"/>
  <c r="R326" i="2"/>
  <c r="R325" i="2"/>
  <c r="R324" i="2"/>
  <c r="R323" i="2"/>
  <c r="R322" i="2"/>
  <c r="R321" i="2"/>
  <c r="B28" i="4" s="1"/>
  <c r="E28" i="4" s="1"/>
  <c r="R320" i="2"/>
  <c r="B25" i="4" s="1"/>
  <c r="R319" i="2"/>
  <c r="B24" i="4" s="1"/>
  <c r="E24" i="4" s="1"/>
  <c r="R318" i="2"/>
  <c r="R317" i="2"/>
  <c r="R316" i="2"/>
  <c r="B23" i="4" s="1"/>
  <c r="E23" i="4" s="1"/>
  <c r="R315" i="2"/>
  <c r="R314" i="2"/>
  <c r="R313" i="2"/>
  <c r="R312" i="2"/>
  <c r="R311" i="2"/>
  <c r="R310" i="2"/>
  <c r="R309" i="2"/>
  <c r="R308" i="2"/>
  <c r="R307" i="2"/>
  <c r="R306" i="2"/>
  <c r="R305" i="2"/>
  <c r="R304" i="2"/>
  <c r="R303" i="2"/>
  <c r="R302" i="2"/>
  <c r="R301" i="2"/>
  <c r="R300" i="2"/>
  <c r="R299" i="2"/>
  <c r="R298" i="2"/>
  <c r="R297" i="2"/>
  <c r="R296" i="2"/>
  <c r="R295" i="2"/>
  <c r="R294" i="2"/>
  <c r="R293" i="2"/>
  <c r="R292" i="2"/>
  <c r="R291" i="2"/>
  <c r="R290" i="2"/>
  <c r="R289" i="2"/>
  <c r="R288" i="2"/>
  <c r="R287" i="2"/>
  <c r="R286" i="2"/>
  <c r="R285" i="2"/>
  <c r="R284" i="2"/>
  <c r="R283" i="2"/>
  <c r="R282" i="2"/>
  <c r="R281" i="2"/>
  <c r="R280" i="2"/>
  <c r="R279" i="2"/>
  <c r="R278" i="2"/>
  <c r="R277" i="2"/>
  <c r="R276" i="2"/>
  <c r="R275" i="2"/>
  <c r="R274" i="2"/>
  <c r="C18" i="1" s="1"/>
  <c r="F18" i="1" s="1"/>
  <c r="H18" i="1" s="1"/>
  <c r="J18" i="1" s="1"/>
  <c r="R273" i="2"/>
  <c r="R272" i="2"/>
  <c r="R271" i="2"/>
  <c r="C12" i="1" s="1"/>
  <c r="F12" i="1" s="1"/>
  <c r="H12" i="1" s="1"/>
  <c r="J12" i="1" s="1"/>
  <c r="R270" i="2"/>
  <c r="R269" i="2"/>
  <c r="R268" i="2"/>
  <c r="R267" i="2"/>
  <c r="R266" i="2"/>
  <c r="R265" i="2"/>
  <c r="C22" i="1" s="1"/>
  <c r="F22" i="1" s="1"/>
  <c r="H22" i="1" s="1"/>
  <c r="J22" i="1" s="1"/>
  <c r="R264" i="2"/>
  <c r="R263" i="2"/>
  <c r="R262" i="2"/>
  <c r="R261" i="2"/>
  <c r="R260" i="2"/>
  <c r="R259" i="2"/>
  <c r="R258" i="2"/>
  <c r="R257" i="2"/>
  <c r="R256" i="2"/>
  <c r="R255" i="2"/>
  <c r="B20" i="4" s="1"/>
  <c r="R254" i="2"/>
  <c r="R253" i="2"/>
  <c r="R252" i="2"/>
  <c r="R251" i="2"/>
  <c r="R250" i="2"/>
  <c r="R249" i="2"/>
  <c r="R248" i="2"/>
  <c r="R247" i="2"/>
  <c r="R246" i="2"/>
  <c r="R245" i="2"/>
  <c r="R244" i="2"/>
  <c r="R243" i="2"/>
  <c r="R242" i="2"/>
  <c r="B19" i="4" s="1"/>
  <c r="E19" i="4" s="1"/>
  <c r="R241" i="2"/>
  <c r="R240" i="2"/>
  <c r="R239" i="2"/>
  <c r="R238" i="2"/>
  <c r="R237" i="2"/>
  <c r="R236" i="2"/>
  <c r="R235" i="2"/>
  <c r="R234" i="2"/>
  <c r="R233" i="2"/>
  <c r="R232" i="2"/>
  <c r="R231" i="2"/>
  <c r="R230" i="2"/>
  <c r="R229" i="2"/>
  <c r="R228" i="2"/>
  <c r="R227" i="2"/>
  <c r="R226" i="2"/>
  <c r="R225" i="2"/>
  <c r="R224" i="2"/>
  <c r="R223" i="2"/>
  <c r="R222" i="2"/>
  <c r="R221" i="2"/>
  <c r="R220" i="2"/>
  <c r="R219" i="2"/>
  <c r="R218" i="2"/>
  <c r="R217" i="2"/>
  <c r="C15" i="1" s="1"/>
  <c r="F15" i="1" s="1"/>
  <c r="H15" i="1" s="1"/>
  <c r="J15" i="1" s="1"/>
  <c r="R216" i="2"/>
  <c r="R215" i="2"/>
  <c r="R214" i="2"/>
  <c r="R213" i="2"/>
  <c r="R212" i="2"/>
  <c r="R211" i="2"/>
  <c r="R210" i="2"/>
  <c r="R209" i="2"/>
  <c r="R208" i="2"/>
  <c r="R207" i="2"/>
  <c r="R206" i="2"/>
  <c r="R205" i="2"/>
  <c r="R204" i="2"/>
  <c r="R203" i="2"/>
  <c r="R202" i="2"/>
  <c r="R201" i="2"/>
  <c r="R200" i="2"/>
  <c r="R199" i="2"/>
  <c r="R198" i="2"/>
  <c r="R197" i="2"/>
  <c r="R196" i="2"/>
  <c r="R195" i="2"/>
  <c r="R194" i="2"/>
  <c r="R193" i="2"/>
  <c r="R192" i="2"/>
  <c r="R191" i="2"/>
  <c r="R190" i="2"/>
  <c r="R189" i="2"/>
  <c r="R188" i="2"/>
  <c r="R187" i="2"/>
  <c r="R186" i="2"/>
  <c r="R185" i="2"/>
  <c r="R184" i="2"/>
  <c r="R183" i="2"/>
  <c r="R182" i="2"/>
  <c r="R181" i="2"/>
  <c r="R180" i="2"/>
  <c r="R179" i="2"/>
  <c r="R178" i="2"/>
  <c r="R177" i="2"/>
  <c r="R176" i="2"/>
  <c r="R175" i="2"/>
  <c r="R174" i="2"/>
  <c r="R173" i="2"/>
  <c r="R172" i="2"/>
  <c r="R171" i="2"/>
  <c r="R170" i="2"/>
  <c r="R169" i="2"/>
  <c r="R168" i="2"/>
  <c r="R167" i="2"/>
  <c r="R166" i="2"/>
  <c r="R165" i="2"/>
  <c r="B15" i="4" s="1"/>
  <c r="E15" i="4" s="1"/>
  <c r="R164" i="2"/>
  <c r="R163" i="2"/>
  <c r="R162" i="2"/>
  <c r="R161" i="2"/>
  <c r="R160" i="2"/>
  <c r="R159" i="2"/>
  <c r="R158" i="2"/>
  <c r="R157" i="2"/>
  <c r="R156" i="2"/>
  <c r="R155" i="2"/>
  <c r="R154" i="2"/>
  <c r="R153" i="2"/>
  <c r="R152" i="2"/>
  <c r="R151" i="2"/>
  <c r="R150" i="2"/>
  <c r="R149" i="2"/>
  <c r="R148" i="2"/>
  <c r="R147" i="2"/>
  <c r="R146" i="2"/>
  <c r="R145" i="2"/>
  <c r="R144" i="2"/>
  <c r="R143" i="2"/>
  <c r="R142" i="2"/>
  <c r="B14" i="4" s="1"/>
  <c r="E14" i="4" s="1"/>
  <c r="R141" i="2"/>
  <c r="R140" i="2"/>
  <c r="R139" i="2"/>
  <c r="R138" i="2"/>
  <c r="R137" i="2"/>
  <c r="R136" i="2"/>
  <c r="R135" i="2"/>
  <c r="R134" i="2"/>
  <c r="B13" i="4" s="1"/>
  <c r="E13" i="4" s="1"/>
  <c r="R133" i="2"/>
  <c r="R132" i="2"/>
  <c r="R131" i="2"/>
  <c r="B12" i="4" s="1"/>
  <c r="R130" i="2"/>
  <c r="R129" i="2"/>
  <c r="R128" i="2"/>
  <c r="R127" i="2"/>
  <c r="R126" i="2"/>
  <c r="R125" i="2"/>
  <c r="R124" i="2"/>
  <c r="R123" i="2"/>
  <c r="R122" i="2"/>
  <c r="R121" i="2"/>
  <c r="R120" i="2"/>
  <c r="R119" i="2"/>
  <c r="R118" i="2"/>
  <c r="R117" i="2"/>
  <c r="R116" i="2"/>
  <c r="R115" i="2"/>
  <c r="R114" i="2"/>
  <c r="R113" i="2"/>
  <c r="R112" i="2"/>
  <c r="R111" i="2"/>
  <c r="R110" i="2"/>
  <c r="R109" i="2"/>
  <c r="R108" i="2"/>
  <c r="R107" i="2"/>
  <c r="R106" i="2"/>
  <c r="R105" i="2"/>
  <c r="R104" i="2"/>
  <c r="R103" i="2"/>
  <c r="R102" i="2"/>
  <c r="R101" i="2"/>
  <c r="R100" i="2"/>
  <c r="R99" i="2"/>
  <c r="R98" i="2"/>
  <c r="R97" i="2"/>
  <c r="R96" i="2"/>
  <c r="B11" i="4" s="1"/>
  <c r="E11" i="4" s="1"/>
  <c r="R95" i="2"/>
  <c r="R94" i="2"/>
  <c r="R93" i="2"/>
  <c r="R92" i="2"/>
  <c r="R91" i="2"/>
  <c r="R90" i="2"/>
  <c r="R89" i="2"/>
  <c r="R88" i="2"/>
  <c r="R87" i="2"/>
  <c r="R86" i="2"/>
  <c r="R85" i="2"/>
  <c r="R84" i="2"/>
  <c r="R83" i="2"/>
  <c r="R82" i="2"/>
  <c r="R81" i="2"/>
  <c r="C14" i="1" s="1"/>
  <c r="F14" i="1" s="1"/>
  <c r="H14" i="1" s="1"/>
  <c r="J14" i="1" s="1"/>
  <c r="R80" i="2"/>
  <c r="B10" i="4" s="1"/>
  <c r="E10" i="4" s="1"/>
  <c r="R79" i="2"/>
  <c r="R78" i="2"/>
  <c r="R77" i="2"/>
  <c r="R76" i="2"/>
  <c r="R75" i="2"/>
  <c r="R74" i="2"/>
  <c r="R73" i="2"/>
  <c r="R72" i="2"/>
  <c r="R71" i="2"/>
  <c r="R70" i="2"/>
  <c r="R69" i="2"/>
  <c r="B9" i="4" s="1"/>
  <c r="E9" i="4" s="1"/>
  <c r="R68" i="2"/>
  <c r="R67" i="2"/>
  <c r="R66" i="2"/>
  <c r="R65" i="2"/>
  <c r="R64" i="2"/>
  <c r="R63" i="2"/>
  <c r="R62" i="2"/>
  <c r="R61" i="2"/>
  <c r="R60" i="2"/>
  <c r="R59" i="2"/>
  <c r="R58" i="2"/>
  <c r="R57" i="2"/>
  <c r="R56" i="2"/>
  <c r="R55" i="2"/>
  <c r="R54" i="2"/>
  <c r="R53" i="2"/>
  <c r="R52" i="2"/>
  <c r="R51" i="2"/>
  <c r="R50" i="2"/>
  <c r="R49" i="2"/>
  <c r="R48" i="2"/>
  <c r="R47" i="2"/>
  <c r="R46" i="2"/>
  <c r="R45" i="2"/>
  <c r="R44" i="2"/>
  <c r="R43" i="2"/>
  <c r="R42" i="2"/>
  <c r="R41" i="2"/>
  <c r="R40" i="2"/>
  <c r="R39" i="2"/>
  <c r="R38" i="2"/>
  <c r="R37" i="2"/>
  <c r="R36" i="2"/>
  <c r="R35" i="2"/>
  <c r="R34" i="2"/>
  <c r="R33" i="2"/>
  <c r="B8" i="4" s="1"/>
  <c r="E8" i="4" s="1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R6" i="2"/>
  <c r="B5" i="4" s="1"/>
  <c r="R5" i="2"/>
  <c r="C27" i="1" l="1"/>
  <c r="F27" i="1" s="1"/>
  <c r="H27" i="1" s="1"/>
  <c r="J27" i="1" s="1"/>
  <c r="B18" i="4"/>
  <c r="E18" i="4" s="1"/>
  <c r="R349" i="2"/>
  <c r="R351" i="2" s="1"/>
  <c r="R352" i="2" s="1"/>
  <c r="R354" i="2" s="1"/>
  <c r="C24" i="1"/>
  <c r="E24" i="1" s="1"/>
  <c r="E30" i="1" s="1"/>
  <c r="C19" i="1"/>
  <c r="F19" i="1" s="1"/>
  <c r="H19" i="1" s="1"/>
  <c r="J19" i="1" s="1"/>
  <c r="E12" i="4"/>
  <c r="C21" i="1"/>
  <c r="F21" i="1" s="1"/>
  <c r="H21" i="1" s="1"/>
  <c r="J21" i="1" s="1"/>
  <c r="E20" i="4"/>
  <c r="C26" i="1"/>
  <c r="F26" i="1" s="1"/>
  <c r="H26" i="1" s="1"/>
  <c r="J26" i="1" s="1"/>
  <c r="E32" i="4"/>
  <c r="C29" i="1"/>
  <c r="F29" i="1" s="1"/>
  <c r="H29" i="1" s="1"/>
  <c r="J29" i="1" s="1"/>
  <c r="E31" i="4"/>
  <c r="C28" i="1"/>
  <c r="F28" i="1" s="1"/>
  <c r="H28" i="1" s="1"/>
  <c r="J28" i="1" s="1"/>
  <c r="H8" i="1"/>
  <c r="E5" i="4"/>
  <c r="E29" i="4" s="1"/>
  <c r="C10" i="1"/>
  <c r="F10" i="1" s="1"/>
  <c r="H10" i="1" s="1"/>
  <c r="J10" i="1" s="1"/>
  <c r="E25" i="4"/>
  <c r="C9" i="1"/>
  <c r="G31" i="4"/>
  <c r="I31" i="4" s="1"/>
  <c r="E7" i="4"/>
  <c r="C11" i="1"/>
  <c r="F11" i="1" s="1"/>
  <c r="H11" i="1" s="1"/>
  <c r="J11" i="1" s="1"/>
  <c r="E6" i="4"/>
  <c r="F14" i="4"/>
  <c r="G6" i="4"/>
  <c r="F6" i="4" s="1"/>
  <c r="G10" i="4"/>
  <c r="I10" i="4" s="1"/>
  <c r="G14" i="4"/>
  <c r="I14" i="4" s="1"/>
  <c r="G18" i="4"/>
  <c r="I18" i="4" s="1"/>
  <c r="G22" i="4"/>
  <c r="I22" i="4" s="1"/>
  <c r="G26" i="4"/>
  <c r="F26" i="4" s="1"/>
  <c r="G32" i="4"/>
  <c r="G7" i="4"/>
  <c r="G11" i="4"/>
  <c r="G15" i="4"/>
  <c r="G19" i="4"/>
  <c r="F19" i="4" s="1"/>
  <c r="G23" i="4"/>
  <c r="G27" i="4"/>
  <c r="F27" i="4" s="1"/>
  <c r="G8" i="4"/>
  <c r="G12" i="4"/>
  <c r="G16" i="4"/>
  <c r="G20" i="4"/>
  <c r="F20" i="4" s="1"/>
  <c r="G24" i="4"/>
  <c r="F24" i="4" s="1"/>
  <c r="G28" i="4"/>
  <c r="F28" i="4" s="1"/>
  <c r="F22" i="4"/>
  <c r="F10" i="4"/>
  <c r="G5" i="4"/>
  <c r="G9" i="4"/>
  <c r="I9" i="4" s="1"/>
  <c r="G13" i="4"/>
  <c r="I13" i="4" s="1"/>
  <c r="G17" i="4"/>
  <c r="I17" i="4" s="1"/>
  <c r="G21" i="4"/>
  <c r="I21" i="4" s="1"/>
  <c r="G25" i="4"/>
  <c r="B29" i="4"/>
  <c r="B34" i="4" s="1"/>
  <c r="F7" i="4" l="1"/>
  <c r="F31" i="4"/>
  <c r="F25" i="4"/>
  <c r="C30" i="1"/>
  <c r="C34" i="1" s="1"/>
  <c r="F9" i="1"/>
  <c r="J8" i="1"/>
  <c r="F21" i="4"/>
  <c r="I23" i="4"/>
  <c r="F23" i="4"/>
  <c r="F13" i="4"/>
  <c r="F17" i="4"/>
  <c r="I32" i="4"/>
  <c r="F32" i="4"/>
  <c r="F18" i="4"/>
  <c r="I8" i="4"/>
  <c r="F8" i="4"/>
  <c r="G29" i="4"/>
  <c r="G34" i="4" s="1"/>
  <c r="F5" i="4"/>
  <c r="I16" i="4"/>
  <c r="F16" i="4"/>
  <c r="F9" i="4"/>
  <c r="I15" i="4"/>
  <c r="F15" i="4"/>
  <c r="I12" i="4"/>
  <c r="F12" i="4"/>
  <c r="I11" i="4"/>
  <c r="F11" i="4"/>
  <c r="E34" i="4"/>
  <c r="F29" i="4"/>
  <c r="H9" i="1" l="1"/>
  <c r="F30" i="1"/>
  <c r="I29" i="4"/>
  <c r="I34" i="4" s="1"/>
  <c r="F34" i="4"/>
  <c r="J9" i="1" l="1"/>
  <c r="J30" i="1" s="1"/>
  <c r="H30" i="1"/>
</calcChain>
</file>

<file path=xl/sharedStrings.xml><?xml version="1.0" encoding="utf-8"?>
<sst xmlns="http://schemas.openxmlformats.org/spreadsheetml/2006/main" count="4898" uniqueCount="2862">
  <si>
    <t xml:space="preserve">UTILITY NAME:   </t>
  </si>
  <si>
    <t>SCHEDULES - CLASS B RATE/TARIFF CHANGE</t>
  </si>
  <si>
    <t>II-6 AFFILIATE TRANSACTIONS</t>
  </si>
  <si>
    <t xml:space="preserve">FOR TEST YEAR ENDED:   </t>
  </si>
  <si>
    <t>Line No.</t>
  </si>
  <si>
    <t>A</t>
  </si>
  <si>
    <t>B</t>
  </si>
  <si>
    <t>C</t>
  </si>
  <si>
    <t>D</t>
  </si>
  <si>
    <t>E</t>
  </si>
  <si>
    <t>F</t>
  </si>
  <si>
    <t>G</t>
  </si>
  <si>
    <t>H</t>
  </si>
  <si>
    <t>I</t>
  </si>
  <si>
    <t>NARUC Acct</t>
  </si>
  <si>
    <t>Total Company per books, adjusted to include nonregulated activities</t>
  </si>
  <si>
    <t>Non-regulated, non-utility, and prohibited activities</t>
  </si>
  <si>
    <t>K&amp;M                                    Positive or (negative)</t>
  </si>
  <si>
    <t>Adjusted Total Company subject to allocations      (B - C + D)</t>
  </si>
  <si>
    <t>Texas Allocation Factor</t>
  </si>
  <si>
    <t>Texas Allocated</t>
  </si>
  <si>
    <t>Allocation Factor</t>
  </si>
  <si>
    <t>Utility/Rate Region Allocated</t>
  </si>
  <si>
    <t xml:space="preserve">  1.</t>
  </si>
  <si>
    <t xml:space="preserve">  2.</t>
  </si>
  <si>
    <t xml:space="preserve">  3.</t>
  </si>
  <si>
    <t xml:space="preserve">  4.</t>
  </si>
  <si>
    <t xml:space="preserve">  5.</t>
  </si>
  <si>
    <t xml:space="preserve">  6.</t>
  </si>
  <si>
    <t xml:space="preserve">  7.</t>
  </si>
  <si>
    <t xml:space="preserve">  8.</t>
  </si>
  <si>
    <t xml:space="preserve">  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</si>
  <si>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</si>
  <si>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</si>
  <si>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</si>
  <si>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</si>
  <si>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</si>
  <si>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</si>
  <si>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</si>
  <si>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</si>
  <si>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</si>
  <si>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</si>
  <si>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</si>
  <si>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</si>
  <si>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</si>
  <si>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Total</t>
  </si>
  <si>
    <t>Oct-2018</t>
  </si>
  <si>
    <t>Nov-2018</t>
  </si>
  <si>
    <t>Dec-2018</t>
  </si>
  <si>
    <t>Jan-2019</t>
  </si>
  <si>
    <t>Feb-2019</t>
  </si>
  <si>
    <t>Mar-2019</t>
  </si>
  <si>
    <t>Apr-2019</t>
  </si>
  <si>
    <t>May-2019</t>
  </si>
  <si>
    <t>Jun-2019</t>
  </si>
  <si>
    <t>Jul-2019</t>
  </si>
  <si>
    <t>Aug-2019</t>
  </si>
  <si>
    <t>Sep-2019</t>
  </si>
  <si>
    <t>Operations And Maintenance</t>
  </si>
  <si>
    <t>Fuel And Utility</t>
  </si>
  <si>
    <t>61120 - Electric Power (Rollup)</t>
  </si>
  <si>
    <t>61120 - Electric Power</t>
  </si>
  <si>
    <t>61121 - Purch Power-Pump-Opn-LS39</t>
  </si>
  <si>
    <t>61122 - Purch Power-Pump-Opn-LS40</t>
  </si>
  <si>
    <t>61123 - Purch Power-Pump-Opn-LS41</t>
  </si>
  <si>
    <t>61124 - Purch Power-Pump-Opn-LS42</t>
  </si>
  <si>
    <t>61125 - Purch Power-Pump-Opn-LS61</t>
  </si>
  <si>
    <t>Purchased Services</t>
  </si>
  <si>
    <t>61106 - Purchased Water</t>
  </si>
  <si>
    <t>61107 - Purchased Water Billed</t>
  </si>
  <si>
    <t>61108 - Purchased Sewer</t>
  </si>
  <si>
    <t>61109 - Purchased Sewer Billed</t>
  </si>
  <si>
    <t>61110 - Purchased Gas</t>
  </si>
  <si>
    <t>61111 - Purchased Heat</t>
  </si>
  <si>
    <t>61112 - Purchased Steam</t>
  </si>
  <si>
    <t>61113 - Purchased Coal</t>
  </si>
  <si>
    <t>61114 - Purchased Fuel</t>
  </si>
  <si>
    <t>61115 - Purchased Propane</t>
  </si>
  <si>
    <t>61116 - Purchased Irrigation Water</t>
  </si>
  <si>
    <t>61117 - Purchased Commodity</t>
  </si>
  <si>
    <t>61118 - Purchased Utilities</t>
  </si>
  <si>
    <t>61130 - Biomass Fuel</t>
  </si>
  <si>
    <t>Chemicals</t>
  </si>
  <si>
    <t>61155 - Chlorine</t>
  </si>
  <si>
    <t>61160 - Odor Control Chemicals</t>
  </si>
  <si>
    <t>61165 - Other Chemicals</t>
  </si>
  <si>
    <t>Employee Benefits</t>
  </si>
  <si>
    <t>Retirement</t>
  </si>
  <si>
    <t>61206 - 401K Profit Sharing</t>
  </si>
  <si>
    <t>61207 - 401K Match</t>
  </si>
  <si>
    <t>61208 - Rrsp Matching</t>
  </si>
  <si>
    <t>61209 - Retirement</t>
  </si>
  <si>
    <t>Healthcare</t>
  </si>
  <si>
    <t>61211 - Health Admin And Stop Loss</t>
  </si>
  <si>
    <t>61212 - Dental</t>
  </si>
  <si>
    <t>61213 - Employee Insurance Deductions</t>
  </si>
  <si>
    <t>61214 - Health Costs And Other</t>
  </si>
  <si>
    <t>61215 - Health Insurance Claims</t>
  </si>
  <si>
    <t>61216 - Employer Benefit-MSP</t>
  </si>
  <si>
    <t>61217 - Employer Benefit Medical</t>
  </si>
  <si>
    <t>61218 - Employer Benefit-Grp Insurance</t>
  </si>
  <si>
    <t>61219 - Employer Benefit-Pension Plan</t>
  </si>
  <si>
    <t>61220 - Health Insurance</t>
  </si>
  <si>
    <t>61221 - Workers Compensation</t>
  </si>
  <si>
    <t>61222 - Employer Benefits-CPP</t>
  </si>
  <si>
    <t>61223 - Employer Benefits-EI</t>
  </si>
  <si>
    <t>61224 - Employer Benefit-Union</t>
  </si>
  <si>
    <t>Other Employee Benefits</t>
  </si>
  <si>
    <t>61226 - Incentive Bonus</t>
  </si>
  <si>
    <t>61227 - Term Life Ins</t>
  </si>
  <si>
    <t>61228 - Term Life Ins Opt</t>
  </si>
  <si>
    <t>61229 - Depend Life Ins Opt</t>
  </si>
  <si>
    <t>61230 - Tuition</t>
  </si>
  <si>
    <t>61231 - Vacation</t>
  </si>
  <si>
    <t>61232 - Education</t>
  </si>
  <si>
    <t>61233 - Training</t>
  </si>
  <si>
    <t>61234 - Safety</t>
  </si>
  <si>
    <t>61235 - Longevity</t>
  </si>
  <si>
    <t>61236 - Incidental</t>
  </si>
  <si>
    <t>61237 - Holiday</t>
  </si>
  <si>
    <t>61238 - Jury Duty</t>
  </si>
  <si>
    <t>61239 - Other</t>
  </si>
  <si>
    <t>Insurance</t>
  </si>
  <si>
    <t>61305 - General Liability Insurance (Rollup)</t>
  </si>
  <si>
    <t>61305 - General Liability Insurance</t>
  </si>
  <si>
    <t>61306 - Ins-Gen Liab-Flow-Mtr-Opn-UAF</t>
  </si>
  <si>
    <t>61307 - Ins-Gen Liab-Flomtr-Op-LS61/LKVW</t>
  </si>
  <si>
    <t>61310 - Workers Compensation Insurance (Rollup)</t>
  </si>
  <si>
    <t>61310 - Workers Compensation Insurance</t>
  </si>
  <si>
    <t>61311 - Ins-W Comp-Flow-Mtr-Opn-UAF</t>
  </si>
  <si>
    <t>61315 - Other Insurance</t>
  </si>
  <si>
    <t>61320 - Vehicle Insurance</t>
  </si>
  <si>
    <t>61325 - Uninsured Losses</t>
  </si>
  <si>
    <t>IT Expenses</t>
  </si>
  <si>
    <t>61405 - Computer Maintenance</t>
  </si>
  <si>
    <t>61410 - Computer Supplies</t>
  </si>
  <si>
    <t>Other IT Expenses</t>
  </si>
  <si>
    <t>61415 - Other IT Expenses</t>
  </si>
  <si>
    <t>61416 - Internet Supplier</t>
  </si>
  <si>
    <t>61417 - Website Development</t>
  </si>
  <si>
    <t>61418 - Computer Expenses</t>
  </si>
  <si>
    <t>61419 - Software</t>
  </si>
  <si>
    <t>61420 - Computer Licensing And R&amp;M</t>
  </si>
  <si>
    <t>61421 - Computer R&amp;M (Blocked - Use #64200 Instead)</t>
  </si>
  <si>
    <t>61422 - Other Computer Expenses</t>
  </si>
  <si>
    <t>Miscellaneous Expense</t>
  </si>
  <si>
    <t>61530 - Memberships And Dues</t>
  </si>
  <si>
    <t>61531 - Payroll Admin Fee</t>
  </si>
  <si>
    <t>61545 - Director And Board Fees</t>
  </si>
  <si>
    <t>61550 - Corporate Governance</t>
  </si>
  <si>
    <t>61555 - Other Misc Expense</t>
  </si>
  <si>
    <t>61556 - Other Misc Expense - Accrual</t>
  </si>
  <si>
    <t>61557 - Visa Expense Outstanding</t>
  </si>
  <si>
    <t>61558 - Nexonia Exp - Unallocated</t>
  </si>
  <si>
    <t>61560 - Non-Utility Expense</t>
  </si>
  <si>
    <t>61565 - Meter Reading</t>
  </si>
  <si>
    <t>61594 - Cost Recovery</t>
  </si>
  <si>
    <t>Advertising And Marketing</t>
  </si>
  <si>
    <t>61506 - Advertising</t>
  </si>
  <si>
    <t>61507 - Business Development</t>
  </si>
  <si>
    <t>61508 - Corporate Sponsor</t>
  </si>
  <si>
    <t>61509 - Promotions</t>
  </si>
  <si>
    <t>61510 - Trade Shows</t>
  </si>
  <si>
    <t>61511 - Promotions</t>
  </si>
  <si>
    <t>61512 - Promotions - 50%</t>
  </si>
  <si>
    <t>Bank Service Charges</t>
  </si>
  <si>
    <t>61515 - Bank Service Charges</t>
  </si>
  <si>
    <t>61516 - Bank Charges-Merchant</t>
  </si>
  <si>
    <t>Contributions</t>
  </si>
  <si>
    <t>61521 - General Contributions</t>
  </si>
  <si>
    <t>61522 - Donations For Registered Charities</t>
  </si>
  <si>
    <t>61523 - Donations For Non-Registered Charities</t>
  </si>
  <si>
    <t>License Fees</t>
  </si>
  <si>
    <t>61525 - License Fees</t>
  </si>
  <si>
    <t>61526 - Franchise Fee</t>
  </si>
  <si>
    <t>61527 - 5% FF On Usage</t>
  </si>
  <si>
    <t>Penalties And Fines</t>
  </si>
  <si>
    <t>61535 - Penalties And Late Fees</t>
  </si>
  <si>
    <t>61536 - Penalties And Late Fees (Non-Deductible)</t>
  </si>
  <si>
    <t>Education And Training</t>
  </si>
  <si>
    <t>61541 - Other Education And Training</t>
  </si>
  <si>
    <t>61542 - Misc-A&amp;G-Comm Educ</t>
  </si>
  <si>
    <t>Bad Debt Expense</t>
  </si>
  <si>
    <t>61570 - Bad Debt Expense</t>
  </si>
  <si>
    <t>61571 - Bad Debt Expense</t>
  </si>
  <si>
    <t>61572 - Bad Debt Collection Expenses</t>
  </si>
  <si>
    <t>Billing And Customer Service</t>
  </si>
  <si>
    <t>61581 - Bill Stock</t>
  </si>
  <si>
    <t>61582 - Billing Envelopes</t>
  </si>
  <si>
    <t>61583 - Billing Postage</t>
  </si>
  <si>
    <t>61585 - Billing And Customer Service</t>
  </si>
  <si>
    <t>61584 - Customer Service Printing</t>
  </si>
  <si>
    <t>61591 - Freight In</t>
  </si>
  <si>
    <t>61592 - Freight Out</t>
  </si>
  <si>
    <t>61593 - Duty</t>
  </si>
  <si>
    <t>Office Expense</t>
  </si>
  <si>
    <t>Office Supplies</t>
  </si>
  <si>
    <t>61606 - Cleaning Supplies</t>
  </si>
  <si>
    <t>61607 - Kitchen Supplies</t>
  </si>
  <si>
    <t>61608 - Office Supplies</t>
  </si>
  <si>
    <t>61609 - Forms</t>
  </si>
  <si>
    <t>Office Equipment</t>
  </si>
  <si>
    <t>61616 - Copy Machine</t>
  </si>
  <si>
    <t>61617 - Office Equipment</t>
  </si>
  <si>
    <t>61618 - Artwork, Display &amp; Banner</t>
  </si>
  <si>
    <t>Printing And Shipping</t>
  </si>
  <si>
    <t>61626 - Printing/Blueprints</t>
  </si>
  <si>
    <t>61627 - Publications/Subscriptions</t>
  </si>
  <si>
    <t>61628 - Shipping Charges</t>
  </si>
  <si>
    <t>61629 - Printing And Shipping</t>
  </si>
  <si>
    <t>Other Office Expenses</t>
  </si>
  <si>
    <t>61636 - Answering Service</t>
  </si>
  <si>
    <t>61637 - Holiday Events/Picnics</t>
  </si>
  <si>
    <t>61641 - Other Office Expenses</t>
  </si>
  <si>
    <t>61638 - Meals And Entertainment</t>
  </si>
  <si>
    <t>61639 - Meals And Entertainment - 50% Tax Deductible</t>
  </si>
  <si>
    <t>61640 - Meals And Entertainment - Non Deductible</t>
  </si>
  <si>
    <t>61660 - Office Other Expenses</t>
  </si>
  <si>
    <t>Office Utilities/Maintenance</t>
  </si>
  <si>
    <t>Office Utilities</t>
  </si>
  <si>
    <t>61656 - Office Electric</t>
  </si>
  <si>
    <t>61657 - Office Gas</t>
  </si>
  <si>
    <t>61658 - Office Water</t>
  </si>
  <si>
    <t>61659 - Office Telecom</t>
  </si>
  <si>
    <t>61661 - Office Other Utilities</t>
  </si>
  <si>
    <t>61662 - Office Heat</t>
  </si>
  <si>
    <t>61663 - Hydro/Utilities</t>
  </si>
  <si>
    <t>Office Maintenance</t>
  </si>
  <si>
    <t>61671 - Office Garbage Removal</t>
  </si>
  <si>
    <t>61672 - Office Landscape/Mowing</t>
  </si>
  <si>
    <t>61673 - Snow Removal</t>
  </si>
  <si>
    <t>61674 - Office Alarm System Phone</t>
  </si>
  <si>
    <t>61675 - Security</t>
  </si>
  <si>
    <t>61676 - Office Maintenance Other</t>
  </si>
  <si>
    <t>61677 - Office Cleaning Services</t>
  </si>
  <si>
    <t>61678 - Office Machine/Heat And Coll</t>
  </si>
  <si>
    <t>61679 - General Office Maintenance</t>
  </si>
  <si>
    <t>Office Communications</t>
  </si>
  <si>
    <t>61686 - Telephone</t>
  </si>
  <si>
    <t>61687 - Cellular Phones</t>
  </si>
  <si>
    <t>Outside Services</t>
  </si>
  <si>
    <t>61705 - Accounting And Audit</t>
  </si>
  <si>
    <t>61706 - Recruitment</t>
  </si>
  <si>
    <t>61707 - Engineering (Rollup)</t>
  </si>
  <si>
    <t>61707 - Engineering</t>
  </si>
  <si>
    <t>61712 - Contr Svc-Eng-Pump Maint-LS41</t>
  </si>
  <si>
    <t>61713 - Contr Srv-Engr-Pump Maint-LS40</t>
  </si>
  <si>
    <t>61708 - Legal</t>
  </si>
  <si>
    <t>61709 - Payroll</t>
  </si>
  <si>
    <t>61710 - Tax</t>
  </si>
  <si>
    <t>61711 - IT</t>
  </si>
  <si>
    <t>61730 - Temporary Labor</t>
  </si>
  <si>
    <t>Administration</t>
  </si>
  <si>
    <t>61721 - Contr Svc-A&amp;G</t>
  </si>
  <si>
    <t>61722 - Contr Svc-A&amp;G-Pre-Employ</t>
  </si>
  <si>
    <t>61723 - Contr Svc-A&amp;G-IBEW Neg</t>
  </si>
  <si>
    <t>Other Outside Services</t>
  </si>
  <si>
    <t>61736 - Other</t>
  </si>
  <si>
    <t>61737 - Consulting</t>
  </si>
  <si>
    <t>61738 - Environmental</t>
  </si>
  <si>
    <t>61739 - Management Fee</t>
  </si>
  <si>
    <t>61740 - Contractor Outside Services</t>
  </si>
  <si>
    <t>61741 - Police</t>
  </si>
  <si>
    <t>Travel</t>
  </si>
  <si>
    <t>61755 - Lodging</t>
  </si>
  <si>
    <t>61756 - Airfare</t>
  </si>
  <si>
    <t>61757 - Transportation</t>
  </si>
  <si>
    <t>61758 - Meals</t>
  </si>
  <si>
    <t>61759 - Entertainment</t>
  </si>
  <si>
    <t>61760 - Other Travel</t>
  </si>
  <si>
    <t>Fleet</t>
  </si>
  <si>
    <t>61805 - Fleet</t>
  </si>
  <si>
    <t>61806 - Fuel</t>
  </si>
  <si>
    <t>61807 - Fleet Maintenance (Rollup)</t>
  </si>
  <si>
    <t>61807 - Fleet Maintenance</t>
  </si>
  <si>
    <t>61816 - Transp-Flow-Mtr-Opn-UAF</t>
  </si>
  <si>
    <t>61817 - Transp-Flow-Mtr-Opn-Ls61-LKVW</t>
  </si>
  <si>
    <t>61818 - Transp-Flow-Mtr-Maint-UAF</t>
  </si>
  <si>
    <t>61819 - Transp-Pump-Maint-LS39</t>
  </si>
  <si>
    <t>61820 - Transp-Pump-Maint-LS40</t>
  </si>
  <si>
    <t>61821 - Transp-Pump-Maint-LS41</t>
  </si>
  <si>
    <t>61822 - Transp-Pump-Maint-LS42</t>
  </si>
  <si>
    <t>61823 - Transp-WWT-Opn-Pretreat-Aurora</t>
  </si>
  <si>
    <t>61824 - Transp-WWT-Opn-Pretreat-Ft WW</t>
  </si>
  <si>
    <t>61825 - Transp-WWT-Opn-Pretreat-FMH</t>
  </si>
  <si>
    <t>61826 - Transp-WWT-Opn-Pretreat-UAF</t>
  </si>
  <si>
    <t>61827 - Transp-WWT-Opn-Pretreat-Fish</t>
  </si>
  <si>
    <t>61828 - Transp-T&amp;D-Opn-UAf</t>
  </si>
  <si>
    <t>61808 - Licenses And Fees</t>
  </si>
  <si>
    <t>Other Fleet Expenses</t>
  </si>
  <si>
    <t>61811 - Other Transportation Exp</t>
  </si>
  <si>
    <t>61812 - Vehicle Expenses</t>
  </si>
  <si>
    <t>61813 - Leasing Costs</t>
  </si>
  <si>
    <t>61814 - Car Allowance</t>
  </si>
  <si>
    <t>61815 - Cost Of Sale - Vehicle</t>
  </si>
  <si>
    <t>Testing</t>
  </si>
  <si>
    <t>61856 - Testing - Water</t>
  </si>
  <si>
    <t>61857 - Testing - Equip/Chemical</t>
  </si>
  <si>
    <t>61858 - Testing - Safe Drinking Water</t>
  </si>
  <si>
    <t>61859 - Testing - Sewer</t>
  </si>
  <si>
    <t>61860 - Testing - Contract Services (Rollup)</t>
  </si>
  <si>
    <t>61860 - Testing - Contract Services</t>
  </si>
  <si>
    <t>61861 - Contr Svc-Tst-WWT-Opn-Prt-Aurora</t>
  </si>
  <si>
    <t>61862 - Contr Svc-Test-WWT-Opn-Prt-Ft WW</t>
  </si>
  <si>
    <t>61863 - Contr Svc-Test-WWT-Opn-Prt-FMH</t>
  </si>
  <si>
    <t>61864 - Contr Svc-Test-WWT-Opn-Prt-UAF</t>
  </si>
  <si>
    <t>61865 - Contr Svc-Test-WWT-Opn-Prt-FH</t>
  </si>
  <si>
    <t>61866 - Contr Svc-Test-WWT-Opn-Rvr Mntr</t>
  </si>
  <si>
    <t>Regulatory Expenses</t>
  </si>
  <si>
    <t>61905 - Rate Case Amortization</t>
  </si>
  <si>
    <t>61906 - Cost Of Service Study</t>
  </si>
  <si>
    <t>61907 - Depreciation Study</t>
  </si>
  <si>
    <t>61908 - Regulatory Penalties And Fines</t>
  </si>
  <si>
    <t>Other Regulatory Expenses</t>
  </si>
  <si>
    <t>61911 - Misc Regulatory Exp</t>
  </si>
  <si>
    <t>61912 - Water Resource Conserv</t>
  </si>
  <si>
    <t>61913 - Regulatory Fees</t>
  </si>
  <si>
    <t>61914 - Misc Rate Case Exp</t>
  </si>
  <si>
    <t>Rent</t>
  </si>
  <si>
    <t>61955 - Rent Expense</t>
  </si>
  <si>
    <t>61960 - Rent Inducement</t>
  </si>
  <si>
    <t>61965 - Equipment Rent</t>
  </si>
  <si>
    <t>61956 - Rent Recovery</t>
  </si>
  <si>
    <t>Salaries</t>
  </si>
  <si>
    <t>62005 - Salaries - System Projects</t>
  </si>
  <si>
    <t>62010 - Salaries - Accounting</t>
  </si>
  <si>
    <t>62015 - Salaries - Admin</t>
  </si>
  <si>
    <t>62020 - Salaries - Officers</t>
  </si>
  <si>
    <t>62025 - Salaries - HR</t>
  </si>
  <si>
    <t>62030 - Salaries - IT</t>
  </si>
  <si>
    <t>62035 - Salaries - Leadership Ops</t>
  </si>
  <si>
    <t>62040 - Salaries - HSE</t>
  </si>
  <si>
    <t>62045 - Salaries - Customer Service</t>
  </si>
  <si>
    <t>62050 - Salaries - Billing</t>
  </si>
  <si>
    <t>62055 - Salaries - Communications/Engineering</t>
  </si>
  <si>
    <t>62060 - Salaries - Operations Field</t>
  </si>
  <si>
    <t>62065 - Salaries - Operations Office</t>
  </si>
  <si>
    <t>62070 - Salaries - Charged To PLT-WS</t>
  </si>
  <si>
    <t>62075 - Wages And Salaries</t>
  </si>
  <si>
    <t>62080 - Wages And Salaries - Accrued</t>
  </si>
  <si>
    <t>62085 - Allocated Salaries</t>
  </si>
  <si>
    <t>62090 - Overtime</t>
  </si>
  <si>
    <t>62095 - Vacation Expenses</t>
  </si>
  <si>
    <t>62100 - LTIP Bonus</t>
  </si>
  <si>
    <t>62105 - Deferred Compensation</t>
  </si>
  <si>
    <t>62110 - Share Options</t>
  </si>
  <si>
    <t>62115 - Wages-Overtime Premium</t>
  </si>
  <si>
    <t>62120 - Wages-Training</t>
  </si>
  <si>
    <t>62125 - Wages-Manager</t>
  </si>
  <si>
    <t>62130 - Wages-Mechanic</t>
  </si>
  <si>
    <t>62135 - Wages-Operator (Rollup)</t>
  </si>
  <si>
    <t>62135 - Wages-Operator</t>
  </si>
  <si>
    <t>62161 - Wages-Emp-Flow Mtr-Opn-UAF</t>
  </si>
  <si>
    <t>62163 - Wages-Emp-Flow Mtr-Opn-Ls61Lkv</t>
  </si>
  <si>
    <t>62164 - Wages-Emp-Coll-Opn-Prt-Aurora</t>
  </si>
  <si>
    <t>62165 - Wages-Emp-Coll-Opn-Prt-FMH</t>
  </si>
  <si>
    <t>62166 - Wages-Emp-Coll-Opn-Prt-UAF</t>
  </si>
  <si>
    <t>62167 - Wages-Emp-Coll-Opn-Prt-Ft WW</t>
  </si>
  <si>
    <t>62168 - Wages-Emp-Coll-Opn-Fish Hatch</t>
  </si>
  <si>
    <t>62169 - Wages-Emp-T&amp;D-Opn-UAF</t>
  </si>
  <si>
    <t>62140 - Wages-Maintenance (Rollup)</t>
  </si>
  <si>
    <t>62140 - Wages-Maintenance</t>
  </si>
  <si>
    <t>62171 - Wages-Emp-Flow Mtr-Maint-UAF</t>
  </si>
  <si>
    <t>62172 - Wages-Emp-Pump-Maint-LS39</t>
  </si>
  <si>
    <t>62173 - Wages-Emp-Pump-Maint-LS40</t>
  </si>
  <si>
    <t>62174 - Wages-Emp-Pump-Maint-LS41</t>
  </si>
  <si>
    <t>62175 - Wages-Emp-Pump-Maint-LS42</t>
  </si>
  <si>
    <t>62145 - Wages-COGS To Allocate</t>
  </si>
  <si>
    <t>62147 - Wages-Cross Charge To/From</t>
  </si>
  <si>
    <t>Capitalized Time</t>
  </si>
  <si>
    <t>62195 - Capitalized Time</t>
  </si>
  <si>
    <t>Plant And System Maintenance</t>
  </si>
  <si>
    <t>62300 - Sewer Rodding</t>
  </si>
  <si>
    <t>62325 - Sludge Hauling</t>
  </si>
  <si>
    <t>62290 - Deferred Maintenance Expense</t>
  </si>
  <si>
    <t>62295 - Overhead</t>
  </si>
  <si>
    <t>62330 - Excavation Restoration</t>
  </si>
  <si>
    <t>62331 - Motor Repair</t>
  </si>
  <si>
    <t>62332 - Pipe Repair</t>
  </si>
  <si>
    <t>62333 - Vibration Analysis</t>
  </si>
  <si>
    <t>Water Maintenance</t>
  </si>
  <si>
    <t>Sewer Maintenance</t>
  </si>
  <si>
    <t>Other Plant Maintenance</t>
  </si>
  <si>
    <t>Materials And Supplies</t>
  </si>
  <si>
    <t>Corporate Allocation</t>
  </si>
  <si>
    <t>Intercompany Expense</t>
  </si>
  <si>
    <t>Commission Ordered Adjustments</t>
  </si>
  <si>
    <t>Depreciation And Amortization</t>
  </si>
  <si>
    <t>Taxes Other Than Income Taxes</t>
  </si>
  <si>
    <t>Payroll Taxes</t>
  </si>
  <si>
    <t>64010 - FICA</t>
  </si>
  <si>
    <t>64006 - Payroll Taxes</t>
  </si>
  <si>
    <t>Unemployment Taxes</t>
  </si>
  <si>
    <t>64020 - Federal Unemployment Tax</t>
  </si>
  <si>
    <t>64025 - State Unemployment Tax</t>
  </si>
  <si>
    <t>64030 - Other Payroll Taxes</t>
  </si>
  <si>
    <t>Other Taxes</t>
  </si>
  <si>
    <t>Other General Taxes</t>
  </si>
  <si>
    <t>Month (current-13)</t>
  </si>
  <si>
    <t>Month (current-12)</t>
  </si>
  <si>
    <t>Month (current-11)</t>
  </si>
  <si>
    <t>Month (current-10)</t>
  </si>
  <si>
    <t>Month (current-9)</t>
  </si>
  <si>
    <t>Month (current-8)</t>
  </si>
  <si>
    <t>Month (current-7)</t>
  </si>
  <si>
    <t>Month (current-6)</t>
  </si>
  <si>
    <t>Month (current-5)</t>
  </si>
  <si>
    <t>Month (current-4)</t>
  </si>
  <si>
    <t>Month (current-3)</t>
  </si>
  <si>
    <t>Month (current-2)</t>
  </si>
  <si>
    <t>Rollup</t>
  </si>
  <si>
    <t>Detail</t>
  </si>
  <si>
    <t>Sewer Rodding</t>
  </si>
  <si>
    <t>Sludge Hauling</t>
  </si>
  <si>
    <t>TOTAL</t>
  </si>
  <si>
    <t>Total O&amp;M</t>
  </si>
  <si>
    <t>Description</t>
  </si>
  <si>
    <t>Grand Total</t>
  </si>
  <si>
    <t>Check</t>
  </si>
  <si>
    <t>Reduced CAM 2018 to only 3 months of TY</t>
  </si>
  <si>
    <t>Notes</t>
  </si>
  <si>
    <t>Direct assign vs Alloc</t>
  </si>
  <si>
    <t>Direct assign vs Alloc, then direct TX also adjust for higher INS</t>
  </si>
  <si>
    <t>ID mgmt software</t>
  </si>
  <si>
    <t>chicago HQ move</t>
  </si>
  <si>
    <t>Water &amp; Wastewater only</t>
  </si>
  <si>
    <t>Import Account</t>
  </si>
  <si>
    <t>JDE</t>
  </si>
  <si>
    <t>Mapped Account</t>
  </si>
  <si>
    <t>Adaptive</t>
  </si>
  <si>
    <t>UI_1020</t>
  </si>
  <si>
    <t>16105 - 16105 - Organization</t>
  </si>
  <si>
    <t>16105</t>
  </si>
  <si>
    <t>UI_1025</t>
  </si>
  <si>
    <t>16110 - 16110 - Franchises</t>
  </si>
  <si>
    <t>16110</t>
  </si>
  <si>
    <t>UI_1030</t>
  </si>
  <si>
    <t>16116 - 16116 - Land And Rights Pump</t>
  </si>
  <si>
    <t>16116</t>
  </si>
  <si>
    <t>UI_1035</t>
  </si>
  <si>
    <t>16117 - 16117 - Land And Rights Water</t>
  </si>
  <si>
    <t>16117</t>
  </si>
  <si>
    <t>UI_1040</t>
  </si>
  <si>
    <t>16118 - 16118 - Land And Rights Trans</t>
  </si>
  <si>
    <t>16118</t>
  </si>
  <si>
    <t>UI_1045</t>
  </si>
  <si>
    <t>16115 - 16115 - Land And Rights General</t>
  </si>
  <si>
    <t>16115</t>
  </si>
  <si>
    <t>UI_1050</t>
  </si>
  <si>
    <t>16131 - 16131 - Struct And Improv Service Supplies</t>
  </si>
  <si>
    <t>16131</t>
  </si>
  <si>
    <t>UI_1055</t>
  </si>
  <si>
    <t>16132 - 16132 - Struct And Improv Water Treat Plt</t>
  </si>
  <si>
    <t>16132</t>
  </si>
  <si>
    <t>UI_1060</t>
  </si>
  <si>
    <t>16133 - 16133 - Struct And Improv Trans Dist Plt</t>
  </si>
  <si>
    <t>16133</t>
  </si>
  <si>
    <t>UI_1065</t>
  </si>
  <si>
    <t>16130 - 16130 - Struct And Improv General Plant</t>
  </si>
  <si>
    <t>16130</t>
  </si>
  <si>
    <t>UI_1070</t>
  </si>
  <si>
    <t>16150 - 16150 - Collecting Reservoirs</t>
  </si>
  <si>
    <t>16150</t>
  </si>
  <si>
    <t>UI_1075</t>
  </si>
  <si>
    <t>16155 - 16155 - Lake, River, Other Intakes</t>
  </si>
  <si>
    <t>16155</t>
  </si>
  <si>
    <t>UI_1080</t>
  </si>
  <si>
    <t>16160 - 16160 - Wells And Springs</t>
  </si>
  <si>
    <t>16160</t>
  </si>
  <si>
    <t>UI_1085</t>
  </si>
  <si>
    <t>16165 - 16165 - Infiltration Gallery</t>
  </si>
  <si>
    <t>16165</t>
  </si>
  <si>
    <t>UI_1090</t>
  </si>
  <si>
    <t>16170 - 16170 - Supply Mains</t>
  </si>
  <si>
    <t>16170</t>
  </si>
  <si>
    <t>UI_1095</t>
  </si>
  <si>
    <t>16180 - 16180 - Power Generation Equipment</t>
  </si>
  <si>
    <t>16180</t>
  </si>
  <si>
    <t>UI_1100</t>
  </si>
  <si>
    <t>16181 - 16181 - Electric Pump Equip Src Pump</t>
  </si>
  <si>
    <t>16181</t>
  </si>
  <si>
    <t>UI_1105</t>
  </si>
  <si>
    <t>16182 - 16182 - Electric Pump Equip WTP</t>
  </si>
  <si>
    <t>16182</t>
  </si>
  <si>
    <t>UI_1110</t>
  </si>
  <si>
    <t>16183 - 16183 - Electric Pump Equip Trans Dist</t>
  </si>
  <si>
    <t>16183</t>
  </si>
  <si>
    <t>UI_1115</t>
  </si>
  <si>
    <t>16191 - 16191 - Water Treatment Equipment</t>
  </si>
  <si>
    <t>16191</t>
  </si>
  <si>
    <t>UI_1120</t>
  </si>
  <si>
    <t>16185 - 16185 - Dist Resv And Standpipes</t>
  </si>
  <si>
    <t>16185</t>
  </si>
  <si>
    <t>UI_1125</t>
  </si>
  <si>
    <t>UI_1130</t>
  </si>
  <si>
    <t>16195 - 16195 - Service Lines</t>
  </si>
  <si>
    <t>16195</t>
  </si>
  <si>
    <t>UI_1135</t>
  </si>
  <si>
    <t>16200 - 16200 - Meters</t>
  </si>
  <si>
    <t>16200</t>
  </si>
  <si>
    <t>UI_1140</t>
  </si>
  <si>
    <t>16205 - 16205 - Meter Installations</t>
  </si>
  <si>
    <t>16205</t>
  </si>
  <si>
    <t>UI_1145</t>
  </si>
  <si>
    <t>16210 - 16210 - Hydrants</t>
  </si>
  <si>
    <t>16210</t>
  </si>
  <si>
    <t>UI_1150</t>
  </si>
  <si>
    <t>16215 - 16215 - Backflow Prevention Devices</t>
  </si>
  <si>
    <t>16215</t>
  </si>
  <si>
    <t>UI_1155</t>
  </si>
  <si>
    <t>16314 - 16314 - Other And Misc Equip Intangible Plt</t>
  </si>
  <si>
    <t>16314</t>
  </si>
  <si>
    <t>UI_1160</t>
  </si>
  <si>
    <t>16315 - 16315 - Other And Misc Equip Source Supply</t>
  </si>
  <si>
    <t>16315</t>
  </si>
  <si>
    <t>UI_1165</t>
  </si>
  <si>
    <t>16316 - 16316 - Other And Misc Equip WTP</t>
  </si>
  <si>
    <t>16316</t>
  </si>
  <si>
    <t>UI_1170</t>
  </si>
  <si>
    <t>16317 - 16317 - Other And Misc Equip Trans Dist</t>
  </si>
  <si>
    <t>16317</t>
  </si>
  <si>
    <t>UI_1175</t>
  </si>
  <si>
    <t>16330 - 16330 - Office Structure And Improv</t>
  </si>
  <si>
    <t>16330</t>
  </si>
  <si>
    <t>UI_1180</t>
  </si>
  <si>
    <t>16510 - 16510 - Equipment</t>
  </si>
  <si>
    <t>16510</t>
  </si>
  <si>
    <t>UI_1185</t>
  </si>
  <si>
    <t>16520 - 16520 - Stores Equipment</t>
  </si>
  <si>
    <t>16520</t>
  </si>
  <si>
    <t>UI_1190</t>
  </si>
  <si>
    <t>16525 - 16525 - Tool Shop And Misc Equip</t>
  </si>
  <si>
    <t>16525</t>
  </si>
  <si>
    <t>UI_1195</t>
  </si>
  <si>
    <t>16530 - 16530 - Lab Equipment</t>
  </si>
  <si>
    <t>16530</t>
  </si>
  <si>
    <t>UI_1200</t>
  </si>
  <si>
    <t>16535 - 16535 - Power Operated Equip</t>
  </si>
  <si>
    <t>16535</t>
  </si>
  <si>
    <t>UI_1205</t>
  </si>
  <si>
    <t>16540 - 16540 - Communication Equip</t>
  </si>
  <si>
    <t>16540</t>
  </si>
  <si>
    <t>UI_1210</t>
  </si>
  <si>
    <t>16545 - 16545 - Misc Equip</t>
  </si>
  <si>
    <t>16545</t>
  </si>
  <si>
    <t>UI_1215</t>
  </si>
  <si>
    <t>16335 - 16335 - Plant Alloc</t>
  </si>
  <si>
    <t>16335</t>
  </si>
  <si>
    <t>UI_1220</t>
  </si>
  <si>
    <t>16560 - 16560 - Other</t>
  </si>
  <si>
    <t>16560</t>
  </si>
  <si>
    <t>UI_1245</t>
  </si>
  <si>
    <t>UI_1250</t>
  </si>
  <si>
    <t>UI_1260</t>
  </si>
  <si>
    <t>16119 - 16119 - Land And Rights Intangible</t>
  </si>
  <si>
    <t>16119</t>
  </si>
  <si>
    <t>UI_1265</t>
  </si>
  <si>
    <t>16120 - 16120 - Land And Rights Collections</t>
  </si>
  <si>
    <t>16120</t>
  </si>
  <si>
    <t>UI_1270</t>
  </si>
  <si>
    <t>16121 - 16121 - Land And Rights Treatment</t>
  </si>
  <si>
    <t>16121</t>
  </si>
  <si>
    <t>UI_1275</t>
  </si>
  <si>
    <t>16122 - 16122 - Land And Rights Reclaim</t>
  </si>
  <si>
    <t>16122</t>
  </si>
  <si>
    <t>UI_1285</t>
  </si>
  <si>
    <t>UI_1290</t>
  </si>
  <si>
    <t>16134 - 16134 - Struct And Improv Collect Plant</t>
  </si>
  <si>
    <t>16134</t>
  </si>
  <si>
    <t>UI_1295</t>
  </si>
  <si>
    <t>16135 - 16135 - Struct And Improv Pump Plant</t>
  </si>
  <si>
    <t>16135</t>
  </si>
  <si>
    <t>UI_1300</t>
  </si>
  <si>
    <t>16136 - 16136 - Struct And Improv Treatment Plant</t>
  </si>
  <si>
    <t>16136</t>
  </si>
  <si>
    <t>UI_1305</t>
  </si>
  <si>
    <t>16137 - 16137 - Struct And Improv Reclaim WTP</t>
  </si>
  <si>
    <t>16137</t>
  </si>
  <si>
    <t>UI_1310</t>
  </si>
  <si>
    <t>16138 - 16138 - Struct And Improv Reclaim Wtr Dist</t>
  </si>
  <si>
    <t>16138</t>
  </si>
  <si>
    <t>UI_1315</t>
  </si>
  <si>
    <t>UI_1320</t>
  </si>
  <si>
    <t>16220 - 16220 - Power Gen Equip Coll Plt</t>
  </si>
  <si>
    <t>16220</t>
  </si>
  <si>
    <t>UI_1325</t>
  </si>
  <si>
    <t>16221 - 16221 - Power Gen Equip Pump Plt</t>
  </si>
  <si>
    <t>16221</t>
  </si>
  <si>
    <t>UI_1330</t>
  </si>
  <si>
    <t>16222 - 16222 - Power Gen Equip Treat Plt</t>
  </si>
  <si>
    <t>16222</t>
  </si>
  <si>
    <t>UI_1345</t>
  </si>
  <si>
    <t>16225 - 16225 - Sewer Force Main</t>
  </si>
  <si>
    <t>16225</t>
  </si>
  <si>
    <t>UI_1350</t>
  </si>
  <si>
    <t>16230 - 16230 - Sewer Gravity Main</t>
  </si>
  <si>
    <t>16230</t>
  </si>
  <si>
    <t>UI_1353</t>
  </si>
  <si>
    <t>16235 - 16235 - Manholes</t>
  </si>
  <si>
    <t>16235</t>
  </si>
  <si>
    <t>UI_1355</t>
  </si>
  <si>
    <t>16240 - 16240 - Special Collection Structures</t>
  </si>
  <si>
    <t>16240</t>
  </si>
  <si>
    <t>UI_1360</t>
  </si>
  <si>
    <t>16245 - 16245 - Service To Customers</t>
  </si>
  <si>
    <t>16245</t>
  </si>
  <si>
    <t>UI_1365</t>
  </si>
  <si>
    <t>16250 - 16250 - Flow Measure Devices</t>
  </si>
  <si>
    <t>16250</t>
  </si>
  <si>
    <t>UI_1370</t>
  </si>
  <si>
    <t>16255 - 16255 - Flow Measure Install</t>
  </si>
  <si>
    <t>16255</t>
  </si>
  <si>
    <t>UI_1375</t>
  </si>
  <si>
    <t>16260 - 16260 - Receiving Wells</t>
  </si>
  <si>
    <t>16260</t>
  </si>
  <si>
    <t>UI_1380</t>
  </si>
  <si>
    <t>16265 - 16265 - Pumping Equip Pump Plt</t>
  </si>
  <si>
    <t>16265</t>
  </si>
  <si>
    <t>UI_1385</t>
  </si>
  <si>
    <t>16266 - 16266 - Pumping Equip Reclaim WTP</t>
  </si>
  <si>
    <t>16266</t>
  </si>
  <si>
    <t>UI_1390</t>
  </si>
  <si>
    <t>16267 - 16267 - Pumping Equip Rcl Wtr Dist</t>
  </si>
  <si>
    <t>16267</t>
  </si>
  <si>
    <t>UI_1395</t>
  </si>
  <si>
    <t>16270 - 16270 - Treat/Disp Equip Lagoon</t>
  </si>
  <si>
    <t>16270</t>
  </si>
  <si>
    <t>UI_1400</t>
  </si>
  <si>
    <t>16271 - 16271 - Treat/Disp Equip Trt Plt</t>
  </si>
  <si>
    <t>16271</t>
  </si>
  <si>
    <t>UI_1405</t>
  </si>
  <si>
    <t>16272 - 16272 - Treat/Disp Equip Rclm Wtr</t>
  </si>
  <si>
    <t>16272</t>
  </si>
  <si>
    <t>UI_1410</t>
  </si>
  <si>
    <t>16275 - 16275 - Plant Sewers Treatment Plt</t>
  </si>
  <si>
    <t>16275</t>
  </si>
  <si>
    <t>UI_1415</t>
  </si>
  <si>
    <t>16276 - 16276 - Plant Sewers Reclaim Wtr</t>
  </si>
  <si>
    <t>16276</t>
  </si>
  <si>
    <t>UI_1420</t>
  </si>
  <si>
    <t>16280 - 16280 - Outfall Lines</t>
  </si>
  <si>
    <t>16280</t>
  </si>
  <si>
    <t>UI_1425</t>
  </si>
  <si>
    <t>16318 - 16318 - Other Tangible Plant</t>
  </si>
  <si>
    <t>16318</t>
  </si>
  <si>
    <t>UI_1430</t>
  </si>
  <si>
    <t>16319 - 16319 - Other Plant Collection</t>
  </si>
  <si>
    <t>16319</t>
  </si>
  <si>
    <t>UI_1435</t>
  </si>
  <si>
    <t>16320 - 16320 - Other Plant Pump</t>
  </si>
  <si>
    <t>16320</t>
  </si>
  <si>
    <t>UI_1440</t>
  </si>
  <si>
    <t>16321 - 16321 - Other Plant Treatment</t>
  </si>
  <si>
    <t>16321</t>
  </si>
  <si>
    <t>UI_1445</t>
  </si>
  <si>
    <t>16322 - 16322 - Other Plant Reclaim Water Trt</t>
  </si>
  <si>
    <t>16322</t>
  </si>
  <si>
    <t>UI_1450</t>
  </si>
  <si>
    <t>16323 - 16323 - Other Plant Reclaim Water Dist</t>
  </si>
  <si>
    <t>16323</t>
  </si>
  <si>
    <t>UI_1455</t>
  </si>
  <si>
    <t>UI_1460</t>
  </si>
  <si>
    <t>16515 - 16515 - Office Furn And Equip</t>
  </si>
  <si>
    <t>16515</t>
  </si>
  <si>
    <t>UI_1465</t>
  </si>
  <si>
    <t>UI_1470</t>
  </si>
  <si>
    <t>UI_1475</t>
  </si>
  <si>
    <t>UI_1480</t>
  </si>
  <si>
    <t>UI_1485</t>
  </si>
  <si>
    <t>UI_1490</t>
  </si>
  <si>
    <t>UI_1495</t>
  </si>
  <si>
    <t>UI_1500</t>
  </si>
  <si>
    <t>UI_1525</t>
  </si>
  <si>
    <t>16300 - 16300 - Reuse Services</t>
  </si>
  <si>
    <t>16300</t>
  </si>
  <si>
    <t>UI_1530</t>
  </si>
  <si>
    <t>16301 - 16301 - Reuse Mtr/Installations</t>
  </si>
  <si>
    <t>16301</t>
  </si>
  <si>
    <t>UI_1535</t>
  </si>
  <si>
    <t>16302 - 16302 - Reuse Dist Reservoirs</t>
  </si>
  <si>
    <t>16302</t>
  </si>
  <si>
    <t>UI_1540</t>
  </si>
  <si>
    <t>16303 - 16303 - Reuse Transmission And Dist</t>
  </si>
  <si>
    <t>16303</t>
  </si>
  <si>
    <t>UI_1555</t>
  </si>
  <si>
    <t>16615 - 16615 - Vehicles</t>
  </si>
  <si>
    <t>16615</t>
  </si>
  <si>
    <t>UI_1575</t>
  </si>
  <si>
    <t>16655 - 16655 - Computer Hardware</t>
  </si>
  <si>
    <t>16655</t>
  </si>
  <si>
    <t>UI_1580</t>
  </si>
  <si>
    <t>UI_1585</t>
  </si>
  <si>
    <t>UI_1590</t>
  </si>
  <si>
    <t>16660 - 16660 - Computer Software</t>
  </si>
  <si>
    <t>16660</t>
  </si>
  <si>
    <t>UI_1595</t>
  </si>
  <si>
    <t>UI_1605</t>
  </si>
  <si>
    <t>UI_1606</t>
  </si>
  <si>
    <t>UI_1607</t>
  </si>
  <si>
    <t>UI_1608</t>
  </si>
  <si>
    <t>16139 - 16139 - Struct And Improv Production</t>
  </si>
  <si>
    <t>16139</t>
  </si>
  <si>
    <t>UI_1609</t>
  </si>
  <si>
    <t>16140 - 16140 - Struct And Improv Natural Gas</t>
  </si>
  <si>
    <t>16140</t>
  </si>
  <si>
    <t>UI_1610</t>
  </si>
  <si>
    <t>16141 - 16141 - Struct And Improv Transmissions</t>
  </si>
  <si>
    <t>16141</t>
  </si>
  <si>
    <t>UI_1611</t>
  </si>
  <si>
    <t>16142 - 16142 - Struct And Improv Distribution</t>
  </si>
  <si>
    <t>16142</t>
  </si>
  <si>
    <t>UI_1612</t>
  </si>
  <si>
    <t>UI_1613</t>
  </si>
  <si>
    <t>UI_1614</t>
  </si>
  <si>
    <t>UI_1615</t>
  </si>
  <si>
    <t>UI_1616</t>
  </si>
  <si>
    <t>UI_1617</t>
  </si>
  <si>
    <t>16285 - 16285 - Reservoirs</t>
  </si>
  <si>
    <t>16285</t>
  </si>
  <si>
    <t>UI_1618</t>
  </si>
  <si>
    <t>16290 - 16290 - House Regulators</t>
  </si>
  <si>
    <t>16290</t>
  </si>
  <si>
    <t>UI_1619</t>
  </si>
  <si>
    <t>16295 - 16295 - House Regulatory Install</t>
  </si>
  <si>
    <t>16295</t>
  </si>
  <si>
    <t>UI_1620</t>
  </si>
  <si>
    <t>UI_1621</t>
  </si>
  <si>
    <t>UI_1622</t>
  </si>
  <si>
    <t>UI_1623</t>
  </si>
  <si>
    <t>UI_1640</t>
  </si>
  <si>
    <t>16310 - 16310 - Other Plant</t>
  </si>
  <si>
    <t>16310</t>
  </si>
  <si>
    <t>UI_1665</t>
  </si>
  <si>
    <t>16700 - 16700 - Construction Work In Progress</t>
  </si>
  <si>
    <t>16700</t>
  </si>
  <si>
    <t>UI_1666</t>
  </si>
  <si>
    <t>UI_1667</t>
  </si>
  <si>
    <t>UI_1668</t>
  </si>
  <si>
    <t>UI_1669</t>
  </si>
  <si>
    <t>UI_1670</t>
  </si>
  <si>
    <t>UI_1671</t>
  </si>
  <si>
    <t>UI_1672</t>
  </si>
  <si>
    <t>UI_1673</t>
  </si>
  <si>
    <t>UI_1674</t>
  </si>
  <si>
    <t>UI_1675</t>
  </si>
  <si>
    <t>UI_1676</t>
  </si>
  <si>
    <t>UI_1677</t>
  </si>
  <si>
    <t>UI_1678</t>
  </si>
  <si>
    <t>UI_1679</t>
  </si>
  <si>
    <t>UI_1681</t>
  </si>
  <si>
    <t>UI_1682</t>
  </si>
  <si>
    <t>UI_1683</t>
  </si>
  <si>
    <t>UI_1685</t>
  </si>
  <si>
    <t>UI_1686</t>
  </si>
  <si>
    <t>UI_1687</t>
  </si>
  <si>
    <t>UI_1688</t>
  </si>
  <si>
    <t>UI_1689</t>
  </si>
  <si>
    <t>UI_1690</t>
  </si>
  <si>
    <t>UI_1691</t>
  </si>
  <si>
    <t>UI_1692</t>
  </si>
  <si>
    <t>UI_1699</t>
  </si>
  <si>
    <t>UI_1705</t>
  </si>
  <si>
    <t>UI_1706</t>
  </si>
  <si>
    <t>UI_1707</t>
  </si>
  <si>
    <t>UI_1708</t>
  </si>
  <si>
    <t>UI_1709</t>
  </si>
  <si>
    <t>UI_1710</t>
  </si>
  <si>
    <t>UI_1711</t>
  </si>
  <si>
    <t>UI_1712</t>
  </si>
  <si>
    <t>UI_1713</t>
  </si>
  <si>
    <t>UI_1714</t>
  </si>
  <si>
    <t>UI_1715</t>
  </si>
  <si>
    <t>UI_1717</t>
  </si>
  <si>
    <t>UI_1718</t>
  </si>
  <si>
    <t>UI_1719</t>
  </si>
  <si>
    <t>UI_1720</t>
  </si>
  <si>
    <t>UI_1722</t>
  </si>
  <si>
    <t>UI_1723</t>
  </si>
  <si>
    <t>UI_1725</t>
  </si>
  <si>
    <t>UI_1726</t>
  </si>
  <si>
    <t>UI_1728</t>
  </si>
  <si>
    <t>UI_1729</t>
  </si>
  <si>
    <t>UI_1730</t>
  </si>
  <si>
    <t>UI_1731</t>
  </si>
  <si>
    <t>UI_1732</t>
  </si>
  <si>
    <t>UI_1739</t>
  </si>
  <si>
    <t>UI_1745</t>
  </si>
  <si>
    <t>UI_1746</t>
  </si>
  <si>
    <t>UI_1747</t>
  </si>
  <si>
    <t>UI_1748</t>
  </si>
  <si>
    <t>UI_1749</t>
  </si>
  <si>
    <t>UI_1750</t>
  </si>
  <si>
    <t>UI_1751</t>
  </si>
  <si>
    <t>UI_1752</t>
  </si>
  <si>
    <t>UI_1753</t>
  </si>
  <si>
    <t>UI_1754</t>
  </si>
  <si>
    <t>UI_1755</t>
  </si>
  <si>
    <t>UI_1757</t>
  </si>
  <si>
    <t>UI_1758</t>
  </si>
  <si>
    <t>UI_1769</t>
  </si>
  <si>
    <t>UI_1775</t>
  </si>
  <si>
    <t>UI_1776</t>
  </si>
  <si>
    <t>UI_1777</t>
  </si>
  <si>
    <t>UI_1778</t>
  </si>
  <si>
    <t>UI_1779</t>
  </si>
  <si>
    <t>UI_1780</t>
  </si>
  <si>
    <t>UI_1781</t>
  </si>
  <si>
    <t>UI_1782</t>
  </si>
  <si>
    <t>UI_1783</t>
  </si>
  <si>
    <t>UI_1784</t>
  </si>
  <si>
    <t>UI_1785</t>
  </si>
  <si>
    <t>UI_1787</t>
  </si>
  <si>
    <t>UI_1799</t>
  </si>
  <si>
    <t>UI_1805</t>
  </si>
  <si>
    <t>16750 - 16750 - Plant Held For Future Use</t>
  </si>
  <si>
    <t>16750</t>
  </si>
  <si>
    <t>UI_1810</t>
  </si>
  <si>
    <t>UI_1835</t>
  </si>
  <si>
    <t>17005 - 17005 - Acc Dep - Organization</t>
  </si>
  <si>
    <t>17005</t>
  </si>
  <si>
    <t>UI_1840</t>
  </si>
  <si>
    <t>17010 - 17010 - Acc Dep - Franchise</t>
  </si>
  <si>
    <t>17010</t>
  </si>
  <si>
    <t>UI_1845</t>
  </si>
  <si>
    <t>17015 - 17015 - Acc Dep - Struct/Improv Source Supply</t>
  </si>
  <si>
    <t>17015</t>
  </si>
  <si>
    <t>UI_1850</t>
  </si>
  <si>
    <t>17020 - 17020 - Acc Dep - Struct/Improv WTP</t>
  </si>
  <si>
    <t>17020</t>
  </si>
  <si>
    <t>UI_1855</t>
  </si>
  <si>
    <t>17025 - 17025 - Acc Dep - Struct/Improv Trans Dist Plt</t>
  </si>
  <si>
    <t>17025</t>
  </si>
  <si>
    <t>UI_1860</t>
  </si>
  <si>
    <t>17065 - 17065 - Acc Dep - Struct/Improv General Plt</t>
  </si>
  <si>
    <t>17065</t>
  </si>
  <si>
    <t>UI_1865</t>
  </si>
  <si>
    <t>17035 - 17035 - Acc Dep - Collecting Reservoirs</t>
  </si>
  <si>
    <t>17035</t>
  </si>
  <si>
    <t>UI_1870</t>
  </si>
  <si>
    <t>17037 - 17037 - Acc Dep - Lake, River, Other</t>
  </si>
  <si>
    <t>17037</t>
  </si>
  <si>
    <t>UI_1875</t>
  </si>
  <si>
    <t>17090 - 17090 - Acc Dep - Wells And Springs</t>
  </si>
  <si>
    <t>17090</t>
  </si>
  <si>
    <t>UI_1880</t>
  </si>
  <si>
    <t>17095 - 17095 - Acc Dep - Infiltration Gallery</t>
  </si>
  <si>
    <t>17095</t>
  </si>
  <si>
    <t>UI_1885</t>
  </si>
  <si>
    <t>17100 - 17100 - Acc Dep - Supply Mains</t>
  </si>
  <si>
    <t>17100</t>
  </si>
  <si>
    <t>UI_1890</t>
  </si>
  <si>
    <t>17105 - 17105 - Acc Dep - Power Generating</t>
  </si>
  <si>
    <t>17105</t>
  </si>
  <si>
    <t>UI_1895</t>
  </si>
  <si>
    <t>17110 - 17110 - Acc Dep - Electric Pump Equip Srv Pump</t>
  </si>
  <si>
    <t>17110</t>
  </si>
  <si>
    <t>UI_1900</t>
  </si>
  <si>
    <t>17115 - 17115 - Acc Dep - Electric Pump Equip WTP</t>
  </si>
  <si>
    <t>17115</t>
  </si>
  <si>
    <t>UI_1905</t>
  </si>
  <si>
    <t>17120 - 17120 - Acc Dep - Electric Pump Equip Trans Dist</t>
  </si>
  <si>
    <t>17120</t>
  </si>
  <si>
    <t>UI_1910</t>
  </si>
  <si>
    <t>17125 - 17125 - Acc Dep - Water Treatment Equip</t>
  </si>
  <si>
    <t>17125</t>
  </si>
  <si>
    <t>UI_1915</t>
  </si>
  <si>
    <t>17130 - 17130 - Acc Dep - Dist Resv And Standpipes</t>
  </si>
  <si>
    <t>17130</t>
  </si>
  <si>
    <t>UI_1920</t>
  </si>
  <si>
    <t>17135 - 17135 - Acc Dep - Trans And Distr Mains</t>
  </si>
  <si>
    <t>17135</t>
  </si>
  <si>
    <t>UI_1925</t>
  </si>
  <si>
    <t>17140 - 17140 - Acc Dep - Service Lines</t>
  </si>
  <si>
    <t>17140</t>
  </si>
  <si>
    <t>UI_1930</t>
  </si>
  <si>
    <t>17145 - 17145 - Acc Dep - Meters</t>
  </si>
  <si>
    <t>17145</t>
  </si>
  <si>
    <t>UI_1935</t>
  </si>
  <si>
    <t>17150 - 17150 - Acc Dep - Meter Installations</t>
  </si>
  <si>
    <t>17150</t>
  </si>
  <si>
    <t>UI_1940</t>
  </si>
  <si>
    <t>17155 - 17155 - Acc Dep - Hydrants</t>
  </si>
  <si>
    <t>17155</t>
  </si>
  <si>
    <t>UI_1945</t>
  </si>
  <si>
    <t>17160 - 17160 - Acc Dep - Backflow Prevention Devices</t>
  </si>
  <si>
    <t>17160</t>
  </si>
  <si>
    <t>UI_1950</t>
  </si>
  <si>
    <t>17165 - 17165 - Acc Dep - Other Plant And Misc Intang Plt</t>
  </si>
  <si>
    <t>17165</t>
  </si>
  <si>
    <t>UI_1955</t>
  </si>
  <si>
    <t>17170 - 17170 - Acc Dep - Other Plant And Misc Srv Supply</t>
  </si>
  <si>
    <t>17170</t>
  </si>
  <si>
    <t>UI_1960</t>
  </si>
  <si>
    <t>17175 - 17175 - Acc Dep - Other Plant And Misc WTP</t>
  </si>
  <si>
    <t>17175</t>
  </si>
  <si>
    <t>UI_1965</t>
  </si>
  <si>
    <t>17180 - 17180 - Acc Dep - Other Plant And Misc Equip Trans Dist</t>
  </si>
  <si>
    <t>17180</t>
  </si>
  <si>
    <t>UI_1970</t>
  </si>
  <si>
    <t>17185 - 17185 - Acc Dep - Office Struct/Improv</t>
  </si>
  <si>
    <t>17185</t>
  </si>
  <si>
    <t>UI_1975</t>
  </si>
  <si>
    <t>17190 - 17190 - Acc Dep - Furniture And Equip</t>
  </si>
  <si>
    <t>17190</t>
  </si>
  <si>
    <t>UI_1980</t>
  </si>
  <si>
    <t>17195 - 17195 - Acc Dep - Stores Equip</t>
  </si>
  <si>
    <t>17195</t>
  </si>
  <si>
    <t>UI_1985</t>
  </si>
  <si>
    <t>17200 - 17200 - Acc Dep - Tool Shop And Misc Equip</t>
  </si>
  <si>
    <t>17200</t>
  </si>
  <si>
    <t>UI_1990</t>
  </si>
  <si>
    <t>17205 - 17205 - Acc Dep - Lab Equip</t>
  </si>
  <si>
    <t>17205</t>
  </si>
  <si>
    <t>UI_1995</t>
  </si>
  <si>
    <t>17210 - 17210 - Acc Dep - Power Operated</t>
  </si>
  <si>
    <t>17210</t>
  </si>
  <si>
    <t>UI_2000</t>
  </si>
  <si>
    <t>17215 - 17215 - Acc Dep - Communication</t>
  </si>
  <si>
    <t>17215</t>
  </si>
  <si>
    <t>UI_2005</t>
  </si>
  <si>
    <t>17220 - 17220 - Acc Dep - Misc Equip</t>
  </si>
  <si>
    <t>17220</t>
  </si>
  <si>
    <t>UI_2010</t>
  </si>
  <si>
    <t>17225 - 17225 - Acc Dep - Other Tangible Plant</t>
  </si>
  <si>
    <t>17225</t>
  </si>
  <si>
    <t>UI_2030</t>
  </si>
  <si>
    <t>UI_2035</t>
  </si>
  <si>
    <t>UI_2040</t>
  </si>
  <si>
    <t>UI_2050</t>
  </si>
  <si>
    <t>17040 - 17040 - Acc Dep - Struct/Improv Coll Plt</t>
  </si>
  <si>
    <t>17040</t>
  </si>
  <si>
    <t>UI_2055</t>
  </si>
  <si>
    <t>17045 - 17045 - Acc Dep - Struct/Improv Pump Plt</t>
  </si>
  <si>
    <t>17045</t>
  </si>
  <si>
    <t>UI_2060</t>
  </si>
  <si>
    <t>17050 - 17050 - Acc Dep - Struct/Improv Treat Plt</t>
  </si>
  <si>
    <t>17050</t>
  </si>
  <si>
    <t>UI_2065</t>
  </si>
  <si>
    <t>17055 - 17055 - Acc Dep - Struct/Improv Rclm WTP</t>
  </si>
  <si>
    <t>17055</t>
  </si>
  <si>
    <t>UI_2070</t>
  </si>
  <si>
    <t>17060 - 17060 - Acc Dep - Struct/Improv Reclaim Dist</t>
  </si>
  <si>
    <t>17060</t>
  </si>
  <si>
    <t>UI_2075</t>
  </si>
  <si>
    <t>UI_2080</t>
  </si>
  <si>
    <t>17230 - 17230 - Acc Dep - Power Gen Equip Coll Plt</t>
  </si>
  <si>
    <t>17230</t>
  </si>
  <si>
    <t>UI_2085</t>
  </si>
  <si>
    <t>17235 - 17235 - Acc Dep - Power Gen Equip Pump Plt</t>
  </si>
  <si>
    <t>17235</t>
  </si>
  <si>
    <t>UI_2090</t>
  </si>
  <si>
    <t>17240 - 17240 - Acc Dep - Power Gen Equip Trt Plt</t>
  </si>
  <si>
    <t>17240</t>
  </si>
  <si>
    <t>UI_2095</t>
  </si>
  <si>
    <t>17245 - 17245 - Acc Dep - Power Gen Equip Rc</t>
  </si>
  <si>
    <t>17245</t>
  </si>
  <si>
    <t>UI_2105</t>
  </si>
  <si>
    <t>17250 - 17250 - Acc Dep - Sewer Force Main</t>
  </si>
  <si>
    <t>17250</t>
  </si>
  <si>
    <t>UI_2110</t>
  </si>
  <si>
    <t>17255 - 17255 - Acc Dep - Sewer Gravity</t>
  </si>
  <si>
    <t>17255</t>
  </si>
  <si>
    <t>UI_2113</t>
  </si>
  <si>
    <t>17260 - 17260 - Acc Dep - Manholes</t>
  </si>
  <si>
    <t>17260</t>
  </si>
  <si>
    <t>UI_2115</t>
  </si>
  <si>
    <t>17265 - 17265 - Acc Dep - Special Coll Struct</t>
  </si>
  <si>
    <t>17265</t>
  </si>
  <si>
    <t>UI_2120</t>
  </si>
  <si>
    <t>17270 - 17270 - Acc Dep - Services To Customers</t>
  </si>
  <si>
    <t>17270</t>
  </si>
  <si>
    <t>UI_2125</t>
  </si>
  <si>
    <t>17275 - 17275 - Acc Dep - Flow Measure Devices</t>
  </si>
  <si>
    <t>17275</t>
  </si>
  <si>
    <t>UI_2130</t>
  </si>
  <si>
    <t>17280 - 17280 - Acc Dep - Flow Measure Install</t>
  </si>
  <si>
    <t>17280</t>
  </si>
  <si>
    <t>UI_2135</t>
  </si>
  <si>
    <t>17285 - 17285 - Acc Dep - Receiving Well</t>
  </si>
  <si>
    <t>17285</t>
  </si>
  <si>
    <t>UI_2140</t>
  </si>
  <si>
    <t>17290 - 17290 - Acc Dep - Pump Equip Pump Plt</t>
  </si>
  <si>
    <t>17290</t>
  </si>
  <si>
    <t>UI_2145</t>
  </si>
  <si>
    <t>17295 - 17295 - Acc Dep - Pump Equip Rclm WTP</t>
  </si>
  <si>
    <t>17295</t>
  </si>
  <si>
    <t>UI_2150</t>
  </si>
  <si>
    <t>17300 - 17300 - Acc Dep - Pump Equip Rclm Dist</t>
  </si>
  <si>
    <t>17300</t>
  </si>
  <si>
    <t>UI_2155</t>
  </si>
  <si>
    <t>17305 - 17305 - Acc Dep - Treat/Disp Equip Lagoon</t>
  </si>
  <si>
    <t>17305</t>
  </si>
  <si>
    <t>UI_2160</t>
  </si>
  <si>
    <t>17310 - 17310 - Acc Dep - Treat/Disp Equip Trt Plt</t>
  </si>
  <si>
    <t>17310</t>
  </si>
  <si>
    <t>UI_2165</t>
  </si>
  <si>
    <t>17315 - 17315 - Acc Dep - Treat/Disp Equip Rcl WTP</t>
  </si>
  <si>
    <t>17315</t>
  </si>
  <si>
    <t>UI_2170</t>
  </si>
  <si>
    <t>17320 - 17320 - Acc Dep - Plant Sewer Trt Plt</t>
  </si>
  <si>
    <t>17320</t>
  </si>
  <si>
    <t>UI_2175</t>
  </si>
  <si>
    <t>17325 - 17325 - Acc Dep - Plant Sewer Rcl WTP</t>
  </si>
  <si>
    <t>17325</t>
  </si>
  <si>
    <t>UI_2180</t>
  </si>
  <si>
    <t>17330 - 17330 - Acc Dep - Outfall Lines</t>
  </si>
  <si>
    <t>17330</t>
  </si>
  <si>
    <t>UI_2185</t>
  </si>
  <si>
    <t>17331 - 17331 - Acc Dep - Other Tangible Plant</t>
  </si>
  <si>
    <t>17331</t>
  </si>
  <si>
    <t>UI_2190</t>
  </si>
  <si>
    <t>17335 - 17335 - Acc Dep - Other Plt Coll Plt</t>
  </si>
  <si>
    <t>17335</t>
  </si>
  <si>
    <t>UI_2195</t>
  </si>
  <si>
    <t>17340 - 17340 - Acc Dep - Other Plt Pump Plt</t>
  </si>
  <si>
    <t>17340</t>
  </si>
  <si>
    <t>UI_2200</t>
  </si>
  <si>
    <t>17345 - 17345 - Acc Dep - Other Plt Treatment</t>
  </si>
  <si>
    <t>17345</t>
  </si>
  <si>
    <t>UI_2205</t>
  </si>
  <si>
    <t>17350 - 17350 - Acc Dep - Other Plt Rclm Wtr Trt</t>
  </si>
  <si>
    <t>17350</t>
  </si>
  <si>
    <t>UI_2210</t>
  </si>
  <si>
    <t>17355 - 17355 - Acc Dep - Other Plt Rclm Wtr Dist</t>
  </si>
  <si>
    <t>17355</t>
  </si>
  <si>
    <t>UI_2215</t>
  </si>
  <si>
    <t>17360 - 17360 - Acc Dep - Office Structures</t>
  </si>
  <si>
    <t>17360</t>
  </si>
  <si>
    <t>UI_2220</t>
  </si>
  <si>
    <t>17365 - 17365 - Acc Dep - Furniture/Equip</t>
  </si>
  <si>
    <t>17365</t>
  </si>
  <si>
    <t>UI_2225</t>
  </si>
  <si>
    <t>17370 - 17370 - Acc Dep - Stores Equip</t>
  </si>
  <si>
    <t>17370</t>
  </si>
  <si>
    <t>UI_2230</t>
  </si>
  <si>
    <t>17375 - 17375 - Acc Dep - Tools Shop And Misc Equip</t>
  </si>
  <si>
    <t>17375</t>
  </si>
  <si>
    <t>UI_2235</t>
  </si>
  <si>
    <t>17380 - 17380 - Acc Dep - Lab Equip</t>
  </si>
  <si>
    <t>17380</t>
  </si>
  <si>
    <t>UI_2240</t>
  </si>
  <si>
    <t>UI_2245</t>
  </si>
  <si>
    <t>17385 - 17385 - Acc Dep - Communication Equip</t>
  </si>
  <si>
    <t>17385</t>
  </si>
  <si>
    <t>UI_2250</t>
  </si>
  <si>
    <t>UI_2255</t>
  </si>
  <si>
    <t>UI_2270</t>
  </si>
  <si>
    <t>17390 - 17390 - Acc Dep - Reuse Services</t>
  </si>
  <si>
    <t>17390</t>
  </si>
  <si>
    <t>UI_2275</t>
  </si>
  <si>
    <t>17395 - 17395 - Acc Dep - Reuse Meter Install</t>
  </si>
  <si>
    <t>17395</t>
  </si>
  <si>
    <t>UI_2280</t>
  </si>
  <si>
    <t>17400 - 17400 - Acc Dep - Reuse Dist Reservoirs</t>
  </si>
  <si>
    <t>17400</t>
  </si>
  <si>
    <t>UI_2285</t>
  </si>
  <si>
    <t>17405 - 17405 - Acc Dep - Reuse Trans/Dist Sys</t>
  </si>
  <si>
    <t>17405</t>
  </si>
  <si>
    <t>UI_2300</t>
  </si>
  <si>
    <t>17410 - 17410 - Acc Dep - Vehicles</t>
  </si>
  <si>
    <t>17410</t>
  </si>
  <si>
    <t>UI_2315</t>
  </si>
  <si>
    <t>17415 - 17415 - Acc Dep - Desktop Computers</t>
  </si>
  <si>
    <t>17415</t>
  </si>
  <si>
    <t>UI_2320</t>
  </si>
  <si>
    <t>17420 - 17420 - Acc Dep - Mainframe Computers</t>
  </si>
  <si>
    <t>17420</t>
  </si>
  <si>
    <t>UI_2325</t>
  </si>
  <si>
    <t>17425 - 17425 - Acc Dep - Mini Comp Wtr</t>
  </si>
  <si>
    <t>17425</t>
  </si>
  <si>
    <t>UI_2330</t>
  </si>
  <si>
    <t>17430 - 17430 - Acc Dep - Comp Systems</t>
  </si>
  <si>
    <t>17430</t>
  </si>
  <si>
    <t>UI_2335</t>
  </si>
  <si>
    <t>17435 - 17435 - Acc Dep - Micro Systems</t>
  </si>
  <si>
    <t>17435</t>
  </si>
  <si>
    <t>UI_2345</t>
  </si>
  <si>
    <t>UI_2346</t>
  </si>
  <si>
    <t>UI_2347</t>
  </si>
  <si>
    <t>UI_2349</t>
  </si>
  <si>
    <t>UI_2350</t>
  </si>
  <si>
    <t>UI_2351</t>
  </si>
  <si>
    <t>UI_2352</t>
  </si>
  <si>
    <t>UI_2353</t>
  </si>
  <si>
    <t>UI_2354</t>
  </si>
  <si>
    <t>UI_2355</t>
  </si>
  <si>
    <t>UI_2357</t>
  </si>
  <si>
    <t>17153 - 17153 - Acc Dep - Trans And Distr Mains</t>
  </si>
  <si>
    <t>17153</t>
  </si>
  <si>
    <t>UI_2358</t>
  </si>
  <si>
    <t>17080 - 17080 - Acc Dep - House Regulatory</t>
  </si>
  <si>
    <t>17080</t>
  </si>
  <si>
    <t>UI_2359</t>
  </si>
  <si>
    <t>UI_2360</t>
  </si>
  <si>
    <t>UI_2361</t>
  </si>
  <si>
    <t>UI_2362</t>
  </si>
  <si>
    <t>UI_2375</t>
  </si>
  <si>
    <t>17440 - 17440 - Acc Dep - Plt Held For Future Use</t>
  </si>
  <si>
    <t>17440</t>
  </si>
  <si>
    <t>UI_2380</t>
  </si>
  <si>
    <t>UI_2400</t>
  </si>
  <si>
    <t>16805 - 16805 - PAA Gross</t>
  </si>
  <si>
    <t>16805</t>
  </si>
  <si>
    <t>UI_2410</t>
  </si>
  <si>
    <t>UI_2417</t>
  </si>
  <si>
    <t>UI_2420</t>
  </si>
  <si>
    <t>16810 - 16810 - Acc Amort Of PAA</t>
  </si>
  <si>
    <t>16810</t>
  </si>
  <si>
    <t>UI_2425</t>
  </si>
  <si>
    <t>UI_2427</t>
  </si>
  <si>
    <t>UI_2445</t>
  </si>
  <si>
    <t>19140 - 19140 - Investment In Utilities, Inc.</t>
  </si>
  <si>
    <t>19140</t>
  </si>
  <si>
    <t>UI_2460</t>
  </si>
  <si>
    <t>16311 - 16311 - Non-Utility Property</t>
  </si>
  <si>
    <t>16311</t>
  </si>
  <si>
    <t>UI_2475</t>
  </si>
  <si>
    <t>16312 - 16312 - Processing Plant</t>
  </si>
  <si>
    <t>16312</t>
  </si>
  <si>
    <t>UI_2500</t>
  </si>
  <si>
    <t>16313 - 16313 - Maintenance Structure And Improv</t>
  </si>
  <si>
    <t>16313</t>
  </si>
  <si>
    <t>UI_2510</t>
  </si>
  <si>
    <t>UI_2515</t>
  </si>
  <si>
    <t>UI_2545</t>
  </si>
  <si>
    <t>17445 - 17445 - Acc Dep - Processing Plt</t>
  </si>
  <si>
    <t>17445</t>
  </si>
  <si>
    <t>UI_2570</t>
  </si>
  <si>
    <t>17450 - 17450 - Acc Dep - Maint Structure</t>
  </si>
  <si>
    <t>17450</t>
  </si>
  <si>
    <t>UI_2580</t>
  </si>
  <si>
    <t>17455 - 17455 - Acc Dep - Maint Tool</t>
  </si>
  <si>
    <t>17455</t>
  </si>
  <si>
    <t>UI_2585</t>
  </si>
  <si>
    <t>17460 - 17460 - Acc Dep - Equip And Machinery</t>
  </si>
  <si>
    <t>17460</t>
  </si>
  <si>
    <t>UI_2620</t>
  </si>
  <si>
    <t>17465 - 17465 - Acc Dep - Util Plt Acq/Dis</t>
  </si>
  <si>
    <t>17465</t>
  </si>
  <si>
    <t>UI_2640</t>
  </si>
  <si>
    <t>11210 - 11210 - Wsc Chase Disbursements</t>
  </si>
  <si>
    <t>11210</t>
  </si>
  <si>
    <t>UI_2650</t>
  </si>
  <si>
    <t>11305 - 11305 - Petty Cash</t>
  </si>
  <si>
    <t>11305</t>
  </si>
  <si>
    <t>UI_2675</t>
  </si>
  <si>
    <t>12010 - 12010 - Accounts Receivable USD</t>
  </si>
  <si>
    <t>12010</t>
  </si>
  <si>
    <t>UI_2676</t>
  </si>
  <si>
    <t>UI_2677</t>
  </si>
  <si>
    <t>UI_2680</t>
  </si>
  <si>
    <t>UI_2685</t>
  </si>
  <si>
    <t>12025 - 12025 - Customer Refunds</t>
  </si>
  <si>
    <t>12025</t>
  </si>
  <si>
    <t>UI_2690</t>
  </si>
  <si>
    <t>12035 - 12035 - Allowance For Doubtful Accounts USD</t>
  </si>
  <si>
    <t>12035</t>
  </si>
  <si>
    <t>UI_2700</t>
  </si>
  <si>
    <t>13305 - 13305 - A/R Other</t>
  </si>
  <si>
    <t>13305</t>
  </si>
  <si>
    <t>UI_2710</t>
  </si>
  <si>
    <t>15135 - 15135 - Intercompany Trade AR - Utilities, Inc.</t>
  </si>
  <si>
    <t>15135</t>
  </si>
  <si>
    <t>UI_2725</t>
  </si>
  <si>
    <t>UI_2755</t>
  </si>
  <si>
    <t>13500 - 13500 - Inventory</t>
  </si>
  <si>
    <t>13500</t>
  </si>
  <si>
    <t>UI_2775</t>
  </si>
  <si>
    <t>13050 - 13050 - Prepaid Other</t>
  </si>
  <si>
    <t>13050</t>
  </si>
  <si>
    <t>UI_2785</t>
  </si>
  <si>
    <t>UI_2790</t>
  </si>
  <si>
    <t>13040 - 13040 - Prepaid Insurance</t>
  </si>
  <si>
    <t>13040</t>
  </si>
  <si>
    <t>UI_2795</t>
  </si>
  <si>
    <t>13042 - 13042 - Prepaid Reimbursements</t>
  </si>
  <si>
    <t>13042</t>
  </si>
  <si>
    <t>UI_2800</t>
  </si>
  <si>
    <t>13045 - 13045 - Prepaid Tariff Funds</t>
  </si>
  <si>
    <t>13045</t>
  </si>
  <si>
    <t>UI_2825</t>
  </si>
  <si>
    <t>13705 - 13705 - Misc Current Assets</t>
  </si>
  <si>
    <t>13705</t>
  </si>
  <si>
    <t>UI_2845</t>
  </si>
  <si>
    <t>18705 - 18705 - COLI asset</t>
  </si>
  <si>
    <t>18705</t>
  </si>
  <si>
    <t>UI_2856</t>
  </si>
  <si>
    <t>13600 - 13600 - Preliminary Survey</t>
  </si>
  <si>
    <t>13600</t>
  </si>
  <si>
    <t>UI_2865</t>
  </si>
  <si>
    <t>13715 - 13715 - Payroll Clearing</t>
  </si>
  <si>
    <t>13715</t>
  </si>
  <si>
    <t>UI_2870</t>
  </si>
  <si>
    <t>13720 - 13720 - Flex Services</t>
  </si>
  <si>
    <t>13720</t>
  </si>
  <si>
    <t>UI_2875</t>
  </si>
  <si>
    <t>13722 - 13722 - 401K Clearing</t>
  </si>
  <si>
    <t>13722</t>
  </si>
  <si>
    <t>UI_2890</t>
  </si>
  <si>
    <t>18280 - 18280 - Def Chgs - Debt Issuance Costs</t>
  </si>
  <si>
    <t>18280</t>
  </si>
  <si>
    <t>UI_2895</t>
  </si>
  <si>
    <t>18380 - 18380 - Amort - Debt Issuance Costs</t>
  </si>
  <si>
    <t>18380</t>
  </si>
  <si>
    <t>UI_2905</t>
  </si>
  <si>
    <t>18110 - 18110 - Regulatory Assets In Progress</t>
  </si>
  <si>
    <t>18110</t>
  </si>
  <si>
    <t>UI_2906</t>
  </si>
  <si>
    <t>UI_2907</t>
  </si>
  <si>
    <t>UI_2908</t>
  </si>
  <si>
    <t>UI_2909</t>
  </si>
  <si>
    <t>UI_2910</t>
  </si>
  <si>
    <t>UI_2914</t>
  </si>
  <si>
    <t>UI_2915</t>
  </si>
  <si>
    <t>18105 - 18105 - Regulatory Assets Being Amortized</t>
  </si>
  <si>
    <t>18105</t>
  </si>
  <si>
    <t>UI_2920</t>
  </si>
  <si>
    <t>UI_2925</t>
  </si>
  <si>
    <t>UI_2930</t>
  </si>
  <si>
    <t>UI_2933</t>
  </si>
  <si>
    <t>UI_2950</t>
  </si>
  <si>
    <t>18205 - 18205 - Def Chgs - Landscaping</t>
  </si>
  <si>
    <t>18205</t>
  </si>
  <si>
    <t>UI_2960</t>
  </si>
  <si>
    <t>18210 - 18210 - Def Chgs - Tank Maint And Repair</t>
  </si>
  <si>
    <t>18210</t>
  </si>
  <si>
    <t>UI_2965</t>
  </si>
  <si>
    <t>18215 - 18215 - Def Chgs - Relocation Exp</t>
  </si>
  <si>
    <t>18215</t>
  </si>
  <si>
    <t>UI_2970</t>
  </si>
  <si>
    <t>18220 - 18220 - Def Chgs - Attorney Fees</t>
  </si>
  <si>
    <t>18220</t>
  </si>
  <si>
    <t>UI_2975</t>
  </si>
  <si>
    <t>18225 - 18225 - Def Chgs - Hurricane/Storm</t>
  </si>
  <si>
    <t>18225</t>
  </si>
  <si>
    <t>UI_2985</t>
  </si>
  <si>
    <t>18275 - 18275 - Def Chgs - Other</t>
  </si>
  <si>
    <t>18275</t>
  </si>
  <si>
    <t>UI_3000</t>
  </si>
  <si>
    <t>18230 - 18230 - Def Chgs - Other Water And Sewer</t>
  </si>
  <si>
    <t>18230</t>
  </si>
  <si>
    <t>UI_3005</t>
  </si>
  <si>
    <t>18235 - 18235 - Def Chgs - Multi Yr Testing</t>
  </si>
  <si>
    <t>18235</t>
  </si>
  <si>
    <t>UI_3020</t>
  </si>
  <si>
    <t>18240 - 18240 - Def Chgs - Sludge Hauling</t>
  </si>
  <si>
    <t>18240</t>
  </si>
  <si>
    <t>UI_3025</t>
  </si>
  <si>
    <t>18245 - 18245 - Def Chgs - Power Wash</t>
  </si>
  <si>
    <t>18245</t>
  </si>
  <si>
    <t>UI_3030</t>
  </si>
  <si>
    <t>18250 - 18250 - Def Chgs - TV Sewer Mains</t>
  </si>
  <si>
    <t>18250</t>
  </si>
  <si>
    <t>UI_3040</t>
  </si>
  <si>
    <t>UI_3080</t>
  </si>
  <si>
    <t>18305 - 18305 - Amort - Landscaping</t>
  </si>
  <si>
    <t>18305</t>
  </si>
  <si>
    <t>UI_3110</t>
  </si>
  <si>
    <t>18310 - 18310 - Amort - Tank Maint And Repair</t>
  </si>
  <si>
    <t>18310</t>
  </si>
  <si>
    <t>UI_3120</t>
  </si>
  <si>
    <t>18315 - 18315 - Amort - Relocation Exp</t>
  </si>
  <si>
    <t>18315</t>
  </si>
  <si>
    <t>UI_3125</t>
  </si>
  <si>
    <t>18320 - 18320 - Amort - Attorney Fees</t>
  </si>
  <si>
    <t>18320</t>
  </si>
  <si>
    <t>UI_3130</t>
  </si>
  <si>
    <t>18325 - 18325 - Amort - Hurricane/Storm</t>
  </si>
  <si>
    <t>18325</t>
  </si>
  <si>
    <t>UI_3140</t>
  </si>
  <si>
    <t>18375 - 18375 - Amort - Other</t>
  </si>
  <si>
    <t>18375</t>
  </si>
  <si>
    <t>UI_3155</t>
  </si>
  <si>
    <t>18330 - 18330 - Amort - Other Water And Sewer</t>
  </si>
  <si>
    <t>18330</t>
  </si>
  <si>
    <t>UI_3160</t>
  </si>
  <si>
    <t>18335 - 18335 - Amort - Multi Yr Testing</t>
  </si>
  <si>
    <t>18335</t>
  </si>
  <si>
    <t>UI_3175</t>
  </si>
  <si>
    <t>18340 - 18340 - Amort - Sludge Hauling</t>
  </si>
  <si>
    <t>18340</t>
  </si>
  <si>
    <t>UI_3180</t>
  </si>
  <si>
    <t>18345 - 18345 - Amort - Power Wash</t>
  </si>
  <si>
    <t>18345</t>
  </si>
  <si>
    <t>UI_3185</t>
  </si>
  <si>
    <t>18350 - 18350 - Amort - TV Sewer Mains</t>
  </si>
  <si>
    <t>18350</t>
  </si>
  <si>
    <t>UI_3195</t>
  </si>
  <si>
    <t>UI_3225</t>
  </si>
  <si>
    <t>26600 - 26600 - AIAC</t>
  </si>
  <si>
    <t>26600</t>
  </si>
  <si>
    <t>UI_3230</t>
  </si>
  <si>
    <t>UI_3235</t>
  </si>
  <si>
    <t>UI_3240</t>
  </si>
  <si>
    <t>UI_3255</t>
  </si>
  <si>
    <t>26401 - 26401 - CIAC - Franchises</t>
  </si>
  <si>
    <t>26401</t>
  </si>
  <si>
    <t>UI_3260</t>
  </si>
  <si>
    <t>UI_3265</t>
  </si>
  <si>
    <t>26402 - 26402 - CIAC - Struct And Improv Src Supply</t>
  </si>
  <si>
    <t>26402</t>
  </si>
  <si>
    <t>UI_3270</t>
  </si>
  <si>
    <t>26403 - 26403 - CIAC - Struct And Improv WTP</t>
  </si>
  <si>
    <t>26403</t>
  </si>
  <si>
    <t>UI_3275</t>
  </si>
  <si>
    <t>26404 - 26404 - CIAC - Struct And Improv Trans Dist</t>
  </si>
  <si>
    <t>26404</t>
  </si>
  <si>
    <t>UI_3280</t>
  </si>
  <si>
    <t>26431 - 26431 - CIAC - Power Gen Equip Pump Plt</t>
  </si>
  <si>
    <t>26431</t>
  </si>
  <si>
    <t>UI_3295</t>
  </si>
  <si>
    <t>26405 - 26405 - CIAC - Wells And Springs</t>
  </si>
  <si>
    <t>26405</t>
  </si>
  <si>
    <t>UI_3305</t>
  </si>
  <si>
    <t>26406 - 26406 - CIAC - Supply Mains</t>
  </si>
  <si>
    <t>26406</t>
  </si>
  <si>
    <t>UI_3315</t>
  </si>
  <si>
    <t>26407 - 26407 - CIAC - Electric Pump Equip Src Pump</t>
  </si>
  <si>
    <t>26407</t>
  </si>
  <si>
    <t>UI_3320</t>
  </si>
  <si>
    <t>26408 - 26408 - CIAC - Electric Pump Equip WTP</t>
  </si>
  <si>
    <t>26408</t>
  </si>
  <si>
    <t>UI_3325</t>
  </si>
  <si>
    <t>26409 - 26409 - CIAC - Electric Pump Equip Trans Dist</t>
  </si>
  <si>
    <t>26409</t>
  </si>
  <si>
    <t>UI_3330</t>
  </si>
  <si>
    <t>26410 - 26410 - CIAC - Water Treatment Equip</t>
  </si>
  <si>
    <t>26410</t>
  </si>
  <si>
    <t>UI_3335</t>
  </si>
  <si>
    <t>26411 - 26411 - CIAC - Dist Resv And S</t>
  </si>
  <si>
    <t>26411</t>
  </si>
  <si>
    <t>UI_3340</t>
  </si>
  <si>
    <t>26412 - 26412 - CIAC - Trans And Distr Mains</t>
  </si>
  <si>
    <t>26412</t>
  </si>
  <si>
    <t>UI_3345</t>
  </si>
  <si>
    <t>26413 - 26413 - CIAC - Service Lines</t>
  </si>
  <si>
    <t>26413</t>
  </si>
  <si>
    <t>UI_3350</t>
  </si>
  <si>
    <t>26414 - 26414 - CIAC - Meters</t>
  </si>
  <si>
    <t>26414</t>
  </si>
  <si>
    <t>UI_3355</t>
  </si>
  <si>
    <t>26415 - 26415 - CIAC - Meter Installations</t>
  </si>
  <si>
    <t>26415</t>
  </si>
  <si>
    <t>UI_3360</t>
  </si>
  <si>
    <t>26416 - 26416 - CIAC - Hydrants</t>
  </si>
  <si>
    <t>26416</t>
  </si>
  <si>
    <t>UI_3365</t>
  </si>
  <si>
    <t>26417 - 26417 - CIAC - Backflow Prevent D</t>
  </si>
  <si>
    <t>26417</t>
  </si>
  <si>
    <t>UI_3370</t>
  </si>
  <si>
    <t>26418 - 26418 - CIAC - Misc Equip</t>
  </si>
  <si>
    <t>26418</t>
  </si>
  <si>
    <t>UI_3415</t>
  </si>
  <si>
    <t>26445 - 26445 - CIAC - Power Operated Equip</t>
  </si>
  <si>
    <t>26445</t>
  </si>
  <si>
    <t>UI_3420</t>
  </si>
  <si>
    <t>26446 - 26446 - CIAC - Communication Equip</t>
  </si>
  <si>
    <t>26446</t>
  </si>
  <si>
    <t>UI_3425</t>
  </si>
  <si>
    <t>UI_3430</t>
  </si>
  <si>
    <t>26419 - 26419 - CIAC - Other Tangible Plant</t>
  </si>
  <si>
    <t>26419</t>
  </si>
  <si>
    <t>UI_3435</t>
  </si>
  <si>
    <t>26420 - 26420 - CIAC - Tap Fee</t>
  </si>
  <si>
    <t>26420</t>
  </si>
  <si>
    <t>UI_3440</t>
  </si>
  <si>
    <t>26421 - 26421 - CIAC - Mgmt Fee</t>
  </si>
  <si>
    <t>26421</t>
  </si>
  <si>
    <t>UI_3442</t>
  </si>
  <si>
    <t>26422 - 26422 - CIAC - Line Ext Fee</t>
  </si>
  <si>
    <t>26422</t>
  </si>
  <si>
    <t>UI_3445</t>
  </si>
  <si>
    <t>26423 - 26423 - CIAC - Res Cap Fee</t>
  </si>
  <si>
    <t>26423</t>
  </si>
  <si>
    <t>UI_3450</t>
  </si>
  <si>
    <t>26424 - 26424 - CIAC - Plant Mod Fee</t>
  </si>
  <si>
    <t>26424</t>
  </si>
  <si>
    <t>UI_3455</t>
  </si>
  <si>
    <t>26425 - 26425 - CIAC - Plant Meter Fee</t>
  </si>
  <si>
    <t>26425</t>
  </si>
  <si>
    <t>UI_3480</t>
  </si>
  <si>
    <t>UI_3495</t>
  </si>
  <si>
    <t>26426 - 26426 - CIAC - Struct/Improve Coll Plt</t>
  </si>
  <si>
    <t>26426</t>
  </si>
  <si>
    <t>UI_3500</t>
  </si>
  <si>
    <t>26427 - 26427 - CIAC - Struct/Improve Pump Plt Ls</t>
  </si>
  <si>
    <t>26427</t>
  </si>
  <si>
    <t>UI_3505</t>
  </si>
  <si>
    <t>26428 - 26428 - CIAC - Struct/Improve Treat Plt</t>
  </si>
  <si>
    <t>26428</t>
  </si>
  <si>
    <t>UI_3515</t>
  </si>
  <si>
    <t>26429 - 26429 - CIAC - Struct/Improve Rclm Dist</t>
  </si>
  <si>
    <t>26429</t>
  </si>
  <si>
    <t>UI_3520</t>
  </si>
  <si>
    <t>26430 - 26430 - CIAC - Struct/Improve Gen Plt</t>
  </si>
  <si>
    <t>26430</t>
  </si>
  <si>
    <t>UI_3530</t>
  </si>
  <si>
    <t>UI_3550</t>
  </si>
  <si>
    <t>26432 - 26432 - CIAC - Sewer Force Main</t>
  </si>
  <si>
    <t>26432</t>
  </si>
  <si>
    <t>UI_3555</t>
  </si>
  <si>
    <t>26433 - 26433 - CIAC - Sewer Gravity Main</t>
  </si>
  <si>
    <t>26433</t>
  </si>
  <si>
    <t>UI_3557</t>
  </si>
  <si>
    <t>26434 - 26434 - CIAC - Manholes</t>
  </si>
  <si>
    <t>26434</t>
  </si>
  <si>
    <t>UI_3560</t>
  </si>
  <si>
    <t>26435 - 26435 - CIAC - Special Coll Struc</t>
  </si>
  <si>
    <t>26435</t>
  </si>
  <si>
    <t>UI_3565</t>
  </si>
  <si>
    <t>26436 - 26436 - CIAC - Service To Custom</t>
  </si>
  <si>
    <t>26436</t>
  </si>
  <si>
    <t>UI_3570</t>
  </si>
  <si>
    <t>26437 - 26437 - CIAC - Flow Measure Devices</t>
  </si>
  <si>
    <t>26437</t>
  </si>
  <si>
    <t>UI_3585</t>
  </si>
  <si>
    <t>26438 - 26438 - CIAC - Pump Equip Pump Plt</t>
  </si>
  <si>
    <t>26438</t>
  </si>
  <si>
    <t>UI_3590</t>
  </si>
  <si>
    <t>26439 - 26439 - CIAC - Pump Equip Reclaim Wtr</t>
  </si>
  <si>
    <t>26439</t>
  </si>
  <si>
    <t>UI_3600</t>
  </si>
  <si>
    <t>26440 - 26440 - CIAC - Treat/Disp Equip Lagoon</t>
  </si>
  <si>
    <t>26440</t>
  </si>
  <si>
    <t>UI_3605</t>
  </si>
  <si>
    <t>26441 - 26441 - CIAC - Treat/Disp Equip Trt Plt</t>
  </si>
  <si>
    <t>26441</t>
  </si>
  <si>
    <t>UI_3615</t>
  </si>
  <si>
    <t>26442 - 26442 - CIAC - Plant Sewer Ttp</t>
  </si>
  <si>
    <t>26442</t>
  </si>
  <si>
    <t>UI_3625</t>
  </si>
  <si>
    <t>26443 - 26443 - CIAC - Outfall Lines</t>
  </si>
  <si>
    <t>26443</t>
  </si>
  <si>
    <t>UI_3670</t>
  </si>
  <si>
    <t>26444 - 26444 - CIAC - Stores Equipment</t>
  </si>
  <si>
    <t>26444</t>
  </si>
  <si>
    <t>UI_3685</t>
  </si>
  <si>
    <t>UI_3700</t>
  </si>
  <si>
    <t>UI_3705</t>
  </si>
  <si>
    <t>UI_3710</t>
  </si>
  <si>
    <t>UI_3712</t>
  </si>
  <si>
    <t>UI_3715</t>
  </si>
  <si>
    <t>UI_3720</t>
  </si>
  <si>
    <t>UI_3725</t>
  </si>
  <si>
    <t>UI_3729</t>
  </si>
  <si>
    <t>UI_3750</t>
  </si>
  <si>
    <t>26447 - 26447 - CIAC - Reuse Services</t>
  </si>
  <si>
    <t>26447</t>
  </si>
  <si>
    <t>UI_3760</t>
  </si>
  <si>
    <t>26448 - 26448 - CIAC - Reuse Dist Reservoir</t>
  </si>
  <si>
    <t>26448</t>
  </si>
  <si>
    <t>UI_3765</t>
  </si>
  <si>
    <t>26449 - 26449 - CIAC - Reuse Transmission</t>
  </si>
  <si>
    <t>26449</t>
  </si>
  <si>
    <t>UI_3770</t>
  </si>
  <si>
    <t>UI_3775</t>
  </si>
  <si>
    <t>UI_3780</t>
  </si>
  <si>
    <t>UI_3790</t>
  </si>
  <si>
    <t>UI_3800</t>
  </si>
  <si>
    <t>26503 - 26503 - Acc Amort - Organization</t>
  </si>
  <si>
    <t>26503</t>
  </si>
  <si>
    <t>UI_3805</t>
  </si>
  <si>
    <t>26504 - 26504 - Acc Amort - Franchises</t>
  </si>
  <si>
    <t>26504</t>
  </si>
  <si>
    <t>UI_3810</t>
  </si>
  <si>
    <t>26505 - 26505 - Acc Amort - Struct And Improv Src Supply</t>
  </si>
  <si>
    <t>26505</t>
  </si>
  <si>
    <t>UI_3815</t>
  </si>
  <si>
    <t>26506 - 26506 - Acc Amort - Struct And Improv WTP</t>
  </si>
  <si>
    <t>26506</t>
  </si>
  <si>
    <t>UI_3820</t>
  </si>
  <si>
    <t>26507 - 26507 - Acc Amort - Struct And Improv Trans Dist</t>
  </si>
  <si>
    <t>26507</t>
  </si>
  <si>
    <t>UI_3825</t>
  </si>
  <si>
    <t>26508 - 26508 - Acc Amort - Struct And Improv Gen Plt</t>
  </si>
  <si>
    <t>26508</t>
  </si>
  <si>
    <t>UI_3840</t>
  </si>
  <si>
    <t>26509 - 26509 - Acc Amort - Wells And Springs</t>
  </si>
  <si>
    <t>26509</t>
  </si>
  <si>
    <t>UI_3850</t>
  </si>
  <si>
    <t>26510 - 26510 - Acc Amort - Supply Mains</t>
  </si>
  <si>
    <t>26510</t>
  </si>
  <si>
    <t>UI_3860</t>
  </si>
  <si>
    <t>26511 - 26511 - Acc Amort - Electric Pump Equip Src Pump</t>
  </si>
  <si>
    <t>26511</t>
  </si>
  <si>
    <t>UI_3865</t>
  </si>
  <si>
    <t>26512 - 26512 - Acc Amort - Electric Pump Equip WTP</t>
  </si>
  <si>
    <t>26512</t>
  </si>
  <si>
    <t>UI_3870</t>
  </si>
  <si>
    <t>26513 - 26513 - Acc Amort - Electric Pump Equip Trans Dist</t>
  </si>
  <si>
    <t>26513</t>
  </si>
  <si>
    <t>UI_3875</t>
  </si>
  <si>
    <t>26514 - 26514 - Acc Amort - Water Treatment Equip</t>
  </si>
  <si>
    <t>26514</t>
  </si>
  <si>
    <t>UI_3880</t>
  </si>
  <si>
    <t>26515 - 26515 - Acc Amort - Dist Resv And Storage</t>
  </si>
  <si>
    <t>26515</t>
  </si>
  <si>
    <t>UI_3885</t>
  </si>
  <si>
    <t>26516 - 26516 - Acc Amort - Trans And Distr Mains</t>
  </si>
  <si>
    <t>26516</t>
  </si>
  <si>
    <t>UI_3890</t>
  </si>
  <si>
    <t>26517 - 26517 - Acc Amort - Service Lines</t>
  </si>
  <si>
    <t>26517</t>
  </si>
  <si>
    <t>UI_3895</t>
  </si>
  <si>
    <t>26518 - 26518 - Acc Amort - Meters</t>
  </si>
  <si>
    <t>26518</t>
  </si>
  <si>
    <t>UI_3900</t>
  </si>
  <si>
    <t>26519 - 26519 - Acc Amort - Meter Installation</t>
  </si>
  <si>
    <t>26519</t>
  </si>
  <si>
    <t>UI_3905</t>
  </si>
  <si>
    <t>26520 - 26520 - Acc Amort - Hydrants</t>
  </si>
  <si>
    <t>26520</t>
  </si>
  <si>
    <t>UI_3910</t>
  </si>
  <si>
    <t>26521 - 26521 - Acc Amort - Backflow Prevention</t>
  </si>
  <si>
    <t>26521</t>
  </si>
  <si>
    <t>UI_3960</t>
  </si>
  <si>
    <t>26551 - 26551 - Acc Amort - Power Operated Equip</t>
  </si>
  <si>
    <t>26551</t>
  </si>
  <si>
    <t>UI_3965</t>
  </si>
  <si>
    <t>26552 - 26552 - Acc Amort - Communications</t>
  </si>
  <si>
    <t>26552</t>
  </si>
  <si>
    <t>UI_3970</t>
  </si>
  <si>
    <t>26522 - 26522 - Acc Amort - Misc Equip</t>
  </si>
  <si>
    <t>26522</t>
  </si>
  <si>
    <t>UI_3975</t>
  </si>
  <si>
    <t>26523 - 26523 - Acc Amort - Other Tangible Plant</t>
  </si>
  <si>
    <t>26523</t>
  </si>
  <si>
    <t>UI_3980</t>
  </si>
  <si>
    <t>26524 - 26524 - Acc Amort - Tap Fee</t>
  </si>
  <si>
    <t>26524</t>
  </si>
  <si>
    <t>UI_3990</t>
  </si>
  <si>
    <t>26525 - 26525 - Acc Amort - Mgmt Fee</t>
  </si>
  <si>
    <t>26525</t>
  </si>
  <si>
    <t>UI_3992</t>
  </si>
  <si>
    <t>26526 - 26526 - Acc Amort - Line Ext Fee</t>
  </si>
  <si>
    <t>26526</t>
  </si>
  <si>
    <t>UI_3995</t>
  </si>
  <si>
    <t>26527 - 26527 - Acc Amort - Res Cap Fee</t>
  </si>
  <si>
    <t>26527</t>
  </si>
  <si>
    <t>UI_4000</t>
  </si>
  <si>
    <t>26528 - 26528 - Acc Amort - Plant Mod Fee</t>
  </si>
  <si>
    <t>26528</t>
  </si>
  <si>
    <t>UI_4005</t>
  </si>
  <si>
    <t>26529 - 26529 - Acc Amort - Plant Meter Fee</t>
  </si>
  <si>
    <t>26529</t>
  </si>
  <si>
    <t>UI_4030</t>
  </si>
  <si>
    <t>UI_4040</t>
  </si>
  <si>
    <t>UI_4045</t>
  </si>
  <si>
    <t>26530 - 26530 - Acc Amort - Struct/Improv Coll Plt</t>
  </si>
  <si>
    <t>26530</t>
  </si>
  <si>
    <t>UI_4050</t>
  </si>
  <si>
    <t>26531 - 26531 - Acc Amort - Struct/Improv Pump Plt Ls</t>
  </si>
  <si>
    <t>26531</t>
  </si>
  <si>
    <t>UI_4055</t>
  </si>
  <si>
    <t>26532 - 26532 - Acc Amort - Struct/Improv Treat Plt</t>
  </si>
  <si>
    <t>26532</t>
  </si>
  <si>
    <t>UI_4065</t>
  </si>
  <si>
    <t>26533 - 26533 - Acc Amort - Struct/Improv Rclm Dist</t>
  </si>
  <si>
    <t>26533</t>
  </si>
  <si>
    <t>UI_4070</t>
  </si>
  <si>
    <t>26534 - 26534 - Acc Amort - Struct/Improv Gen Plt</t>
  </si>
  <si>
    <t>26534</t>
  </si>
  <si>
    <t>UI_4075</t>
  </si>
  <si>
    <t>26535 - 26535 - Acc Amort - Power Gen Coll Plt</t>
  </si>
  <si>
    <t>26535</t>
  </si>
  <si>
    <t>UI_4080</t>
  </si>
  <si>
    <t>26536 - 26536 - Acc Amort - Power Gen Plt</t>
  </si>
  <si>
    <t>26536</t>
  </si>
  <si>
    <t>UI_4085</t>
  </si>
  <si>
    <t>26537 - 26537 - Acc Amort - Power Gen Trans</t>
  </si>
  <si>
    <t>26537</t>
  </si>
  <si>
    <t>UI_4100</t>
  </si>
  <si>
    <t>26538 - 26538 - Acc Amort - Sewer Force Main</t>
  </si>
  <si>
    <t>26538</t>
  </si>
  <si>
    <t>UI_4105</t>
  </si>
  <si>
    <t>26539 - 26539 - Acc Amort - Sewer Gravity</t>
  </si>
  <si>
    <t>26539</t>
  </si>
  <si>
    <t>UI_4107</t>
  </si>
  <si>
    <t>26540 - 26540 - Acc Amort - Manholes</t>
  </si>
  <si>
    <t>26540</t>
  </si>
  <si>
    <t>UI_4110</t>
  </si>
  <si>
    <t>26541 - 26541 - Acc Amort - Special Coll Str</t>
  </si>
  <si>
    <t>26541</t>
  </si>
  <si>
    <t>UI_4115</t>
  </si>
  <si>
    <t>26542 - 26542 - Acc Amort - Service To Customers</t>
  </si>
  <si>
    <t>26542</t>
  </si>
  <si>
    <t>UI_4120</t>
  </si>
  <si>
    <t>26543 - 26543 - Acc Amort - Flow Measure Devices</t>
  </si>
  <si>
    <t>26543</t>
  </si>
  <si>
    <t>UI_4135</t>
  </si>
  <si>
    <t>26544 - 26544 - Acc Amort - Pump Equip Pump</t>
  </si>
  <si>
    <t>26544</t>
  </si>
  <si>
    <t>UI_4140</t>
  </si>
  <si>
    <t>26545 - 26545 - Acc Amort - Pump Equip Rclm</t>
  </si>
  <si>
    <t>26545</t>
  </si>
  <si>
    <t>UI_4150</t>
  </si>
  <si>
    <t>26546 - 26546 - Acc Amort - Treat/ Disp Equip Lagoon</t>
  </si>
  <si>
    <t>26546</t>
  </si>
  <si>
    <t>UI_4155</t>
  </si>
  <si>
    <t>26547 - 26547 - Acc Amort - Treat/ Disp Equip Trt</t>
  </si>
  <si>
    <t>26547</t>
  </si>
  <si>
    <t>UI_4165</t>
  </si>
  <si>
    <t>26548 - 26548 - Acc Amort - Plant Sewer Trtmt Plt</t>
  </si>
  <si>
    <t>26548</t>
  </si>
  <si>
    <t>UI_4175</t>
  </si>
  <si>
    <t>26549 - 26549 - Acc Amort - Outfall Lines</t>
  </si>
  <si>
    <t>26549</t>
  </si>
  <si>
    <t>UI_4220</t>
  </si>
  <si>
    <t>26550 - 26550 - Acc Amort - Stores Equip</t>
  </si>
  <si>
    <t>26550</t>
  </si>
  <si>
    <t>UI_4235</t>
  </si>
  <si>
    <t>UI_4260</t>
  </si>
  <si>
    <t>UI_4265</t>
  </si>
  <si>
    <t>UI_4270</t>
  </si>
  <si>
    <t>UI_4272</t>
  </si>
  <si>
    <t>UI_4275</t>
  </si>
  <si>
    <t>UI_4280</t>
  </si>
  <si>
    <t>UI_4285</t>
  </si>
  <si>
    <t>UI_4289</t>
  </si>
  <si>
    <t>UI_4310</t>
  </si>
  <si>
    <t>26553 - 26553 - Acc Amort - Reuse Services</t>
  </si>
  <si>
    <t>26553</t>
  </si>
  <si>
    <t>UI_4320</t>
  </si>
  <si>
    <t>26554 - 26554 - Acc Amort - Reuse Dist Re</t>
  </si>
  <si>
    <t>26554</t>
  </si>
  <si>
    <t>UI_4325</t>
  </si>
  <si>
    <t>26555 - 26555 - Acc Amort - Reuse Trans D</t>
  </si>
  <si>
    <t>26555</t>
  </si>
  <si>
    <t>UI_4330</t>
  </si>
  <si>
    <t>UI_4335</t>
  </si>
  <si>
    <t>UI_4340</t>
  </si>
  <si>
    <t>UI_4350</t>
  </si>
  <si>
    <t>UI_4367</t>
  </si>
  <si>
    <t>26105 - 26105 - Deferred Federal Tax Liabilities</t>
  </si>
  <si>
    <t>26105</t>
  </si>
  <si>
    <t>UI_4369</t>
  </si>
  <si>
    <t>UI_4371</t>
  </si>
  <si>
    <t>UI_4373</t>
  </si>
  <si>
    <t>UI_4375</t>
  </si>
  <si>
    <t>UI_4377</t>
  </si>
  <si>
    <t>UI_4379</t>
  </si>
  <si>
    <t>UI_4381</t>
  </si>
  <si>
    <t>UI_4383</t>
  </si>
  <si>
    <t>UI_4385</t>
  </si>
  <si>
    <t>UI_4387</t>
  </si>
  <si>
    <t>UI_4389</t>
  </si>
  <si>
    <t>UI_4391</t>
  </si>
  <si>
    <t>UI_4393</t>
  </si>
  <si>
    <t>UI_4395</t>
  </si>
  <si>
    <t>UI_4417</t>
  </si>
  <si>
    <t>26110 - 26110 - Deferred State Tax Liabilities</t>
  </si>
  <si>
    <t>26110</t>
  </si>
  <si>
    <t>UI_4419</t>
  </si>
  <si>
    <t>UI_4421</t>
  </si>
  <si>
    <t>UI_4423</t>
  </si>
  <si>
    <t>UI_4425</t>
  </si>
  <si>
    <t>UI_4427</t>
  </si>
  <si>
    <t>UI_4429</t>
  </si>
  <si>
    <t>UI_4431</t>
  </si>
  <si>
    <t>UI_4433</t>
  </si>
  <si>
    <t>UI_4435</t>
  </si>
  <si>
    <t>UI_4437</t>
  </si>
  <si>
    <t>UI_4439</t>
  </si>
  <si>
    <t>UI_4443</t>
  </si>
  <si>
    <t>UI_4460</t>
  </si>
  <si>
    <t>26305 - 26305 - Unamortized Investment Tax Credits</t>
  </si>
  <si>
    <t>26305</t>
  </si>
  <si>
    <t>UI_4475</t>
  </si>
  <si>
    <t>26705 - 26705 - Lt Notes Payable</t>
  </si>
  <si>
    <t>26705</t>
  </si>
  <si>
    <t>UI_4485</t>
  </si>
  <si>
    <t>18423 - 18423 - Goodwill - Utilities, Inc.</t>
  </si>
  <si>
    <t>18423</t>
  </si>
  <si>
    <t>UI_4490</t>
  </si>
  <si>
    <t>UI_4495</t>
  </si>
  <si>
    <t>UI_4515</t>
  </si>
  <si>
    <t>21110 - 21110 - Trade Accounts Payable - US</t>
  </si>
  <si>
    <t>21110</t>
  </si>
  <si>
    <t>UI_4516</t>
  </si>
  <si>
    <t>25005 - 25005 - Intercompany Trade AP - Corix Infrastructures Inc.</t>
  </si>
  <si>
    <t>25005</t>
  </si>
  <si>
    <t>UI_4519</t>
  </si>
  <si>
    <t>25020 - 25020 - Intercompany Trade AP - Corix Utilities Inc.</t>
  </si>
  <si>
    <t>25020</t>
  </si>
  <si>
    <t>UI_4520</t>
  </si>
  <si>
    <t>21205 - 21205 - Pension And 401K</t>
  </si>
  <si>
    <t>21205</t>
  </si>
  <si>
    <t>UI_4521</t>
  </si>
  <si>
    <t>25090 - 25090 - Intercompany Trade AP - Inland Pacific Resources Inc.</t>
  </si>
  <si>
    <t>25090</t>
  </si>
  <si>
    <t>UI_4522</t>
  </si>
  <si>
    <t>UI_4523</t>
  </si>
  <si>
    <t>UI_4524</t>
  </si>
  <si>
    <t>25085 - 25085 - Intercompany Trade AP - Corix Infrastructure Services (US) Inc.</t>
  </si>
  <si>
    <t>25085</t>
  </si>
  <si>
    <t>UI_4525</t>
  </si>
  <si>
    <t>21231 - 21231 - Acc General Expenses</t>
  </si>
  <si>
    <t>21231</t>
  </si>
  <si>
    <t>UI_4526</t>
  </si>
  <si>
    <t>21120 - 21120 - Other Accounts Payable</t>
  </si>
  <si>
    <t>21120</t>
  </si>
  <si>
    <t>UI_4527</t>
  </si>
  <si>
    <t>21115 - 21115 - Trade Accounts Payable Unvouchered</t>
  </si>
  <si>
    <t>21115</t>
  </si>
  <si>
    <t>UI_4528</t>
  </si>
  <si>
    <t>UI_4535</t>
  </si>
  <si>
    <t>25135 - 25135 - Intercompany Trade AP - Utilities, Inc.</t>
  </si>
  <si>
    <t>25135</t>
  </si>
  <si>
    <t>UI_4545</t>
  </si>
  <si>
    <t>UI_4547</t>
  </si>
  <si>
    <t>26315 - 26315 - NonQual - Deferred Compensation</t>
  </si>
  <si>
    <t>26315</t>
  </si>
  <si>
    <t>UI_4548</t>
  </si>
  <si>
    <t>UI_4555</t>
  </si>
  <si>
    <t>26380 - 26380 - Due to Parent Deferent Credit</t>
  </si>
  <si>
    <t>26380</t>
  </si>
  <si>
    <t>UI_4560</t>
  </si>
  <si>
    <t>26205 - 26205 - Regulatory Liabilities</t>
  </si>
  <si>
    <t>26205</t>
  </si>
  <si>
    <t>UI_4565</t>
  </si>
  <si>
    <t>UI_4580</t>
  </si>
  <si>
    <t>21600 - 21600 - Current Portion Of Long-Term Debt</t>
  </si>
  <si>
    <t>21600</t>
  </si>
  <si>
    <t>UI_4585</t>
  </si>
  <si>
    <t>UI_4595</t>
  </si>
  <si>
    <t>21305 - 21305 - Customer Deposits</t>
  </si>
  <si>
    <t>21305</t>
  </si>
  <si>
    <t>UI_4600</t>
  </si>
  <si>
    <t>21310 - 21310 - Meter Deposits</t>
  </si>
  <si>
    <t>21310</t>
  </si>
  <si>
    <t>UI_4612</t>
  </si>
  <si>
    <t>21406 - 21406 - Accrued Taxes General</t>
  </si>
  <si>
    <t>21406</t>
  </si>
  <si>
    <t>UI_4614</t>
  </si>
  <si>
    <t>21407 - 21407 - Accrued Gross Receipts/Cat Tax</t>
  </si>
  <si>
    <t>21407</t>
  </si>
  <si>
    <t>UI_4616</t>
  </si>
  <si>
    <t>21410 - 21410 - Accrued Franchise Tax A</t>
  </si>
  <si>
    <t>21410</t>
  </si>
  <si>
    <t>UI_4617</t>
  </si>
  <si>
    <t>21421 - 21421 - Accrued Franchise Tax B</t>
  </si>
  <si>
    <t>21421</t>
  </si>
  <si>
    <t>UI_4618</t>
  </si>
  <si>
    <t>21411 - 21411 - Accrued Utility And Commission</t>
  </si>
  <si>
    <t>21411</t>
  </si>
  <si>
    <t>UI_4619</t>
  </si>
  <si>
    <t>21422 - 21422 - Accrued Adem / Adph</t>
  </si>
  <si>
    <t>21422</t>
  </si>
  <si>
    <t>UI_4620</t>
  </si>
  <si>
    <t>21423 - 21423 - Accrued Safe Drinking Water</t>
  </si>
  <si>
    <t>21423</t>
  </si>
  <si>
    <t>UI_4621</t>
  </si>
  <si>
    <t>21436 - 21436 - Accrued DEQ Permit</t>
  </si>
  <si>
    <t>21436</t>
  </si>
  <si>
    <t>UI_4622</t>
  </si>
  <si>
    <t>21424 - 21424 - Accrued SUI</t>
  </si>
  <si>
    <t>21424</t>
  </si>
  <si>
    <t>UI_4623</t>
  </si>
  <si>
    <t>UI_4624</t>
  </si>
  <si>
    <t>21425 - 21425 - Accrued ST Disability</t>
  </si>
  <si>
    <t>21425</t>
  </si>
  <si>
    <t>UI_4626</t>
  </si>
  <si>
    <t>21426 - 21426 - Accrued Association Fee</t>
  </si>
  <si>
    <t>21426</t>
  </si>
  <si>
    <t>UI_4628</t>
  </si>
  <si>
    <t>21408 - 21408 - Accrued Real Estate</t>
  </si>
  <si>
    <t>21408</t>
  </si>
  <si>
    <t>UI_4630</t>
  </si>
  <si>
    <t>21409 - 21409 - Accrued Personal Property</t>
  </si>
  <si>
    <t>21409</t>
  </si>
  <si>
    <t>UI_4634</t>
  </si>
  <si>
    <t>21427 - 21427 - Accrued Sales Tax</t>
  </si>
  <si>
    <t>21427</t>
  </si>
  <si>
    <t>UI_4635</t>
  </si>
  <si>
    <t>21428 - 21428 - Accrued Use Tax</t>
  </si>
  <si>
    <t>21428</t>
  </si>
  <si>
    <t>UI_4636</t>
  </si>
  <si>
    <t>21429 - 21429 - Accrued County Tax A</t>
  </si>
  <si>
    <t>21429</t>
  </si>
  <si>
    <t>UI_4637</t>
  </si>
  <si>
    <t>21430 - 21430 - Accrued County Tax B</t>
  </si>
  <si>
    <t>21430</t>
  </si>
  <si>
    <t>UI_4638</t>
  </si>
  <si>
    <t>21431 - 21431 - Accrued City Tax A</t>
  </si>
  <si>
    <t>21431</t>
  </si>
  <si>
    <t>UI_4639</t>
  </si>
  <si>
    <t>21432 - 21432 - Accrued City Tax B</t>
  </si>
  <si>
    <t>21432</t>
  </si>
  <si>
    <t>UI_4640</t>
  </si>
  <si>
    <t>21433 - 21433 - Accrued Restoration Fund</t>
  </si>
  <si>
    <t>21433</t>
  </si>
  <si>
    <t>UI_4659</t>
  </si>
  <si>
    <t>21451 - 21451 - Accrued Federal Income Tax</t>
  </si>
  <si>
    <t>21451</t>
  </si>
  <si>
    <t>UI_4661</t>
  </si>
  <si>
    <t>21452 - 21452 - Accrued State Income Tax</t>
  </si>
  <si>
    <t>21452</t>
  </si>
  <si>
    <t>UI_4680</t>
  </si>
  <si>
    <t>21510 - 21510 - Accrued Interest - Notes Payable</t>
  </si>
  <si>
    <t>21510</t>
  </si>
  <si>
    <t>UI_4685</t>
  </si>
  <si>
    <t>21515 - 21515 - Accrued Interest - Customer Deposits</t>
  </si>
  <si>
    <t>21515</t>
  </si>
  <si>
    <t>UI_4690</t>
  </si>
  <si>
    <t>UI_4695</t>
  </si>
  <si>
    <t>21505 - 21505 - Accrued Interest - Revolving Credit</t>
  </si>
  <si>
    <t>21505</t>
  </si>
  <si>
    <t>UI_4715</t>
  </si>
  <si>
    <t>21705 - 21705 - Deferred Revenue</t>
  </si>
  <si>
    <t>21705</t>
  </si>
  <si>
    <t>UI_4735</t>
  </si>
  <si>
    <t>21710 - 21710 - Payable To Developers</t>
  </si>
  <si>
    <t>21710</t>
  </si>
  <si>
    <t>UI_4760</t>
  </si>
  <si>
    <t>30120 - 30120 - Common Stock - Utilities, Inc.</t>
  </si>
  <si>
    <t>30120</t>
  </si>
  <si>
    <t>UI_4765</t>
  </si>
  <si>
    <t>UI_4775</t>
  </si>
  <si>
    <t>UI_4780</t>
  </si>
  <si>
    <t>30321 - 30321 - Paid-In Capital - Utilities, Inc.</t>
  </si>
  <si>
    <t>30321</t>
  </si>
  <si>
    <t>UI_4785</t>
  </si>
  <si>
    <t>UI_4805</t>
  </si>
  <si>
    <t>30600 - 30600 - Treasury Stock</t>
  </si>
  <si>
    <t>30600</t>
  </si>
  <si>
    <t>UI_4998</t>
  </si>
  <si>
    <t>30440 - 30440 - Retained Earnings - Prior Year</t>
  </si>
  <si>
    <t>30440</t>
  </si>
  <si>
    <t>UI_5020</t>
  </si>
  <si>
    <t>40005 - 40005 - Unmetered</t>
  </si>
  <si>
    <t>40005</t>
  </si>
  <si>
    <t>UI_5025</t>
  </si>
  <si>
    <t>40010 - 40010 - Residential</t>
  </si>
  <si>
    <t>40010</t>
  </si>
  <si>
    <t>UI_5030</t>
  </si>
  <si>
    <t>40015 - 40015 - Accruals</t>
  </si>
  <si>
    <t>40015</t>
  </si>
  <si>
    <t>UI_5035</t>
  </si>
  <si>
    <t>40020 - 40020 - Commercial</t>
  </si>
  <si>
    <t>40020</t>
  </si>
  <si>
    <t>UI_5040</t>
  </si>
  <si>
    <t>40040 - 40040 - Guarantee</t>
  </si>
  <si>
    <t>40040</t>
  </si>
  <si>
    <t>UI_5045</t>
  </si>
  <si>
    <t>40025 - 40025 - Public Authority</t>
  </si>
  <si>
    <t>40025</t>
  </si>
  <si>
    <t>UI_5050</t>
  </si>
  <si>
    <t>40030 - 40030 - Multi Family</t>
  </si>
  <si>
    <t>40030</t>
  </si>
  <si>
    <t>UI_5051</t>
  </si>
  <si>
    <t>40035 - 40035 - Storm Recovery</t>
  </si>
  <si>
    <t>40035</t>
  </si>
  <si>
    <t>UI_5052</t>
  </si>
  <si>
    <t>UI_5060</t>
  </si>
  <si>
    <t>UI_5065</t>
  </si>
  <si>
    <t>UI_5070</t>
  </si>
  <si>
    <t>UI_5075</t>
  </si>
  <si>
    <t>40195 - 40195 - Irrigation</t>
  </si>
  <si>
    <t>40195</t>
  </si>
  <si>
    <t>UI_5100</t>
  </si>
  <si>
    <t>UI_5105</t>
  </si>
  <si>
    <t>UI_5110</t>
  </si>
  <si>
    <t>UI_5125</t>
  </si>
  <si>
    <t>UI_5127</t>
  </si>
  <si>
    <t>UI_5128</t>
  </si>
  <si>
    <t>UI_5130</t>
  </si>
  <si>
    <t>40200 - 40200 - Sewer Revenue Other</t>
  </si>
  <si>
    <t>40200</t>
  </si>
  <si>
    <t>UI_5140</t>
  </si>
  <si>
    <t>UI_5155</t>
  </si>
  <si>
    <t>UI_5170</t>
  </si>
  <si>
    <t>UI_5175</t>
  </si>
  <si>
    <t>UI_5180</t>
  </si>
  <si>
    <t>40205 - 40205 - Revenue From Other Systems</t>
  </si>
  <si>
    <t>40205</t>
  </si>
  <si>
    <t>UI_5230</t>
  </si>
  <si>
    <t>40210 - 40210 - Reuse Residential</t>
  </si>
  <si>
    <t>40210</t>
  </si>
  <si>
    <t>UI_5235</t>
  </si>
  <si>
    <t>40215 - 40215 - Reuse Commercial</t>
  </si>
  <si>
    <t>40215</t>
  </si>
  <si>
    <t>UI_5242</t>
  </si>
  <si>
    <t>UI_5243</t>
  </si>
  <si>
    <t>UI_5245</t>
  </si>
  <si>
    <t>UI_5255</t>
  </si>
  <si>
    <t>UI_5260</t>
  </si>
  <si>
    <t>40300 - 40300 - Other Revenue</t>
  </si>
  <si>
    <t>40300</t>
  </si>
  <si>
    <t>UI_5265</t>
  </si>
  <si>
    <t>40220 - 40220 - Forfeited Discounts</t>
  </si>
  <si>
    <t>40220</t>
  </si>
  <si>
    <t>UI_5270</t>
  </si>
  <si>
    <t>40225 - 40225 - Misc Service Revenue</t>
  </si>
  <si>
    <t>40225</t>
  </si>
  <si>
    <t>UI_5285</t>
  </si>
  <si>
    <t>40230 - 40230 - Other W/S Revenue</t>
  </si>
  <si>
    <t>40230</t>
  </si>
  <si>
    <t>UI_5300</t>
  </si>
  <si>
    <t>40235 - 40235 - Maintenance Revenue</t>
  </si>
  <si>
    <t>40235</t>
  </si>
  <si>
    <t>UI_5390</t>
  </si>
  <si>
    <t>40240 - 40240 - 3Rd Party Billing Revenue</t>
  </si>
  <si>
    <t>40240</t>
  </si>
  <si>
    <t>UI_5395</t>
  </si>
  <si>
    <t>40245 - 40245 - 3Rd Party Billing Expense</t>
  </si>
  <si>
    <t>40245</t>
  </si>
  <si>
    <t>UI_5405</t>
  </si>
  <si>
    <t>40250 - 40250 - Management Services</t>
  </si>
  <si>
    <t>40250</t>
  </si>
  <si>
    <t>UI_5430</t>
  </si>
  <si>
    <t>61106 - 61106 - Purchased Water</t>
  </si>
  <si>
    <t>61106</t>
  </si>
  <si>
    <t>UI_5435</t>
  </si>
  <si>
    <t>UI_5440</t>
  </si>
  <si>
    <t>UI_5445</t>
  </si>
  <si>
    <t>40260 - 40260 – Purchase Water Billed</t>
  </si>
  <si>
    <t>40260</t>
  </si>
  <si>
    <t>UI_5455</t>
  </si>
  <si>
    <t>61108 - 61108 - Purchased Sewer</t>
  </si>
  <si>
    <t>61108</t>
  </si>
  <si>
    <t>UI_5460</t>
  </si>
  <si>
    <t>40265 - 40265 – Purchase Sewer Billed</t>
  </si>
  <si>
    <t>40265</t>
  </si>
  <si>
    <t>UI_5462</t>
  </si>
  <si>
    <t>61110 - 61110 - Purchased Gas</t>
  </si>
  <si>
    <t>61110</t>
  </si>
  <si>
    <t>UI_5465</t>
  </si>
  <si>
    <t>61120 - 61120 - Electric Power</t>
  </si>
  <si>
    <t>61120</t>
  </si>
  <si>
    <t>UI_5470</t>
  </si>
  <si>
    <t>UI_5471</t>
  </si>
  <si>
    <t>UI_5480</t>
  </si>
  <si>
    <t>61155 - 61155 - Chlorine</t>
  </si>
  <si>
    <t>61155</t>
  </si>
  <si>
    <t>UI_5485</t>
  </si>
  <si>
    <t>61160 - 61160 - Odor Control Chemicals</t>
  </si>
  <si>
    <t>61160</t>
  </si>
  <si>
    <t>UI_5490</t>
  </si>
  <si>
    <t>61165 - 61165 - Other Chemicals</t>
  </si>
  <si>
    <t>61165</t>
  </si>
  <si>
    <t>UI_5495</t>
  </si>
  <si>
    <t>61565 - 61565 - Meter Reading</t>
  </si>
  <si>
    <t>61565</t>
  </si>
  <si>
    <t>UI_5505</t>
  </si>
  <si>
    <t>61572 - 61572 - Bad Debt Collection Expenses</t>
  </si>
  <si>
    <t>61572</t>
  </si>
  <si>
    <t>UI_5510</t>
  </si>
  <si>
    <t>61571 - 61571 - Bad Debt Expense</t>
  </si>
  <si>
    <t>61571</t>
  </si>
  <si>
    <t>UI_5515</t>
  </si>
  <si>
    <t>UI_5525</t>
  </si>
  <si>
    <t>61581 - 61581 - Bill Stock</t>
  </si>
  <si>
    <t>61581</t>
  </si>
  <si>
    <t>UI_5530</t>
  </si>
  <si>
    <t>UI_5535</t>
  </si>
  <si>
    <t>61582 - 61582 - Billing Envelopes</t>
  </si>
  <si>
    <t>61582</t>
  </si>
  <si>
    <t>UI_5540</t>
  </si>
  <si>
    <t>61583 - 61583 - Billing Postage</t>
  </si>
  <si>
    <t>61583</t>
  </si>
  <si>
    <t>UI_5545</t>
  </si>
  <si>
    <t>61584 - 61584 - Customer Service Printing</t>
  </si>
  <si>
    <t>61584</t>
  </si>
  <si>
    <t>UI_5580</t>
  </si>
  <si>
    <t>64121 - 64121 - Corporate Allocations - Utilities, Inc.</t>
  </si>
  <si>
    <t>64121</t>
  </si>
  <si>
    <t>UI_5625</t>
  </si>
  <si>
    <t>61206 - 61206 - 401K Profit Sharing</t>
  </si>
  <si>
    <t>61206</t>
  </si>
  <si>
    <t>UI_5630</t>
  </si>
  <si>
    <t>61211 - 61211 - Health Admin And Stop Loss</t>
  </si>
  <si>
    <t>61211</t>
  </si>
  <si>
    <t>UI_5635</t>
  </si>
  <si>
    <t>61212 - 61212 - Dental</t>
  </si>
  <si>
    <t>61212</t>
  </si>
  <si>
    <t>UI_5645</t>
  </si>
  <si>
    <t>61213 - 61213 - Employee Insurance Deductions</t>
  </si>
  <si>
    <t>61213</t>
  </si>
  <si>
    <t>UI_5650</t>
  </si>
  <si>
    <t>61214 - 61214 - Health Costs And Other</t>
  </si>
  <si>
    <t>61214</t>
  </si>
  <si>
    <t>UI_5655</t>
  </si>
  <si>
    <t>61215 - 61215 - Health Insurance Claims</t>
  </si>
  <si>
    <t>61215</t>
  </si>
  <si>
    <t>UI_5660</t>
  </si>
  <si>
    <t>61239 - 61239 - Other</t>
  </si>
  <si>
    <t>61239</t>
  </si>
  <si>
    <t>UI_5665</t>
  </si>
  <si>
    <t>61207 - 61207 - 401K Match</t>
  </si>
  <si>
    <t>61207</t>
  </si>
  <si>
    <t>UI_5670</t>
  </si>
  <si>
    <t>61227 - 61227 - Term Life Ins</t>
  </si>
  <si>
    <t>61227</t>
  </si>
  <si>
    <t>UI_5675</t>
  </si>
  <si>
    <t>61228 - 61228 - Term Life Ins Opt</t>
  </si>
  <si>
    <t>61228</t>
  </si>
  <si>
    <t>UI_5680</t>
  </si>
  <si>
    <t>61229 - 61229 - Depend Life Ins Opt</t>
  </si>
  <si>
    <t>61229</t>
  </si>
  <si>
    <t>UI_5690</t>
  </si>
  <si>
    <t>61230 - 61230 - Tuition</t>
  </si>
  <si>
    <t>61230</t>
  </si>
  <si>
    <t>UI_5700</t>
  </si>
  <si>
    <t>61320 - 61320 - Vehicle Insurance</t>
  </si>
  <si>
    <t>61320</t>
  </si>
  <si>
    <t>UI_5705</t>
  </si>
  <si>
    <t>61305 - 61305 - General Liability Insurance</t>
  </si>
  <si>
    <t>61305</t>
  </si>
  <si>
    <t>UI_5710</t>
  </si>
  <si>
    <t>61310 - 61310 - Workers Compensation Insurance</t>
  </si>
  <si>
    <t>61310</t>
  </si>
  <si>
    <t>UI_5715</t>
  </si>
  <si>
    <t>61315 - 61315 - Other Insurance</t>
  </si>
  <si>
    <t>61315</t>
  </si>
  <si>
    <t>UI_5735</t>
  </si>
  <si>
    <t>61405 - 61405 - Computer Maintenance</t>
  </si>
  <si>
    <t>61405</t>
  </si>
  <si>
    <t>UI_5740</t>
  </si>
  <si>
    <t>61410 - 61410 - Computer Supplies</t>
  </si>
  <si>
    <t>61410</t>
  </si>
  <si>
    <t>UI_5745</t>
  </si>
  <si>
    <t>61422 - 61422 - Other Computer Expenses</t>
  </si>
  <si>
    <t>61422</t>
  </si>
  <si>
    <t>UI_5750</t>
  </si>
  <si>
    <t>61416 - 61416 - Internet Supplier</t>
  </si>
  <si>
    <t>61416</t>
  </si>
  <si>
    <t>UI_5760</t>
  </si>
  <si>
    <t>61417 - 61417 - Website Development</t>
  </si>
  <si>
    <t>61417</t>
  </si>
  <si>
    <t>UI_5785</t>
  </si>
  <si>
    <t>61506 - 61506 - Advertising</t>
  </si>
  <si>
    <t>61506</t>
  </si>
  <si>
    <t>UI_5790</t>
  </si>
  <si>
    <t>61515 - 61515 - Bank Service Charges</t>
  </si>
  <si>
    <t>61515</t>
  </si>
  <si>
    <t>UI_5795</t>
  </si>
  <si>
    <t>61521 - 61521 - General Contributions</t>
  </si>
  <si>
    <t>61521</t>
  </si>
  <si>
    <t>UI_5800</t>
  </si>
  <si>
    <t>UI_5805</t>
  </si>
  <si>
    <t>61525 - 61525 - License Fees</t>
  </si>
  <si>
    <t>61525</t>
  </si>
  <si>
    <t>UI_5810</t>
  </si>
  <si>
    <t>61530 - 61530 - Memberships And Dues</t>
  </si>
  <si>
    <t>61530</t>
  </si>
  <si>
    <t>UI_5815</t>
  </si>
  <si>
    <t>61908 - 61908 - Regulatory Penalties And Fines</t>
  </si>
  <si>
    <t>61908</t>
  </si>
  <si>
    <t>UI_5820</t>
  </si>
  <si>
    <t>61541 - 61541 - Other Education And Training</t>
  </si>
  <si>
    <t>61541</t>
  </si>
  <si>
    <t>UI_5825</t>
  </si>
  <si>
    <t>61555 - 61555 - Other Misc Expense</t>
  </si>
  <si>
    <t>61555</t>
  </si>
  <si>
    <t>UI_5855</t>
  </si>
  <si>
    <t>61636 - 61636 - Answering Service</t>
  </si>
  <si>
    <t>61636</t>
  </si>
  <si>
    <t>UI_5860</t>
  </si>
  <si>
    <t>61606 - 61606 - Cleaning Supplies</t>
  </si>
  <si>
    <t>61606</t>
  </si>
  <si>
    <t>UI_5865</t>
  </si>
  <si>
    <t>61616 - 61616 - Copy Machine</t>
  </si>
  <si>
    <t>61616</t>
  </si>
  <si>
    <t>UI_5870</t>
  </si>
  <si>
    <t>61637 - 61637 - Holiday Events/Picnics</t>
  </si>
  <si>
    <t>61637</t>
  </si>
  <si>
    <t>UI_5875</t>
  </si>
  <si>
    <t>61607 - 61607 - Kitchen Supplies</t>
  </si>
  <si>
    <t>61607</t>
  </si>
  <si>
    <t>UI_5880</t>
  </si>
  <si>
    <t>61608 - 61608 - Office Supplies</t>
  </si>
  <si>
    <t>61608</t>
  </si>
  <si>
    <t>UI_5885</t>
  </si>
  <si>
    <t>61626 - 61626 - Printing/Blueprints</t>
  </si>
  <si>
    <t>61626</t>
  </si>
  <si>
    <t>UI_5890</t>
  </si>
  <si>
    <t>61627 - 61627 - Publications/Subscriptions</t>
  </si>
  <si>
    <t>61627</t>
  </si>
  <si>
    <t>UI_5895</t>
  </si>
  <si>
    <t>61628 - 61628 - Shipping Charges</t>
  </si>
  <si>
    <t>61628</t>
  </si>
  <si>
    <t>UI_5900</t>
  </si>
  <si>
    <t>61660 - 61660 - Office Other Expenses</t>
  </si>
  <si>
    <t>61660</t>
  </si>
  <si>
    <t>UI_5930</t>
  </si>
  <si>
    <t>61656 - 61656 - Office Electric</t>
  </si>
  <si>
    <t>61656</t>
  </si>
  <si>
    <t>UI_5935</t>
  </si>
  <si>
    <t>61657 - 61657 - Office Gas</t>
  </si>
  <si>
    <t>61657</t>
  </si>
  <si>
    <t>UI_5940</t>
  </si>
  <si>
    <t>61658 - 61658 - Office Water</t>
  </si>
  <si>
    <t>61658</t>
  </si>
  <si>
    <t>UI_5945</t>
  </si>
  <si>
    <t>61659 - 61659 - Office Telecom</t>
  </si>
  <si>
    <t>61659</t>
  </si>
  <si>
    <t>UI_5950</t>
  </si>
  <si>
    <t>61671 - 61671 - Office Garbage Removal</t>
  </si>
  <si>
    <t>61671</t>
  </si>
  <si>
    <t>UI_5955</t>
  </si>
  <si>
    <t>61672 - 61672 - Office Landscape/Mowing</t>
  </si>
  <si>
    <t>61672</t>
  </si>
  <si>
    <t>UI_5960</t>
  </si>
  <si>
    <t>61674 - 61674 - Office Alarm System Phone</t>
  </si>
  <si>
    <t>61674</t>
  </si>
  <si>
    <t>UI_5965</t>
  </si>
  <si>
    <t>61676 - 61676 - Office Maintenance Other</t>
  </si>
  <si>
    <t>61676</t>
  </si>
  <si>
    <t>UI_5970</t>
  </si>
  <si>
    <t>61677 - 61677 - Office Cleaning Services</t>
  </si>
  <si>
    <t>61677</t>
  </si>
  <si>
    <t>UI_5975</t>
  </si>
  <si>
    <t>61678 - 61678 - Office Machine/Heat And Coll</t>
  </si>
  <si>
    <t>61678</t>
  </si>
  <si>
    <t>UI_5980</t>
  </si>
  <si>
    <t>61661 - 61661 - Office Other Utilities</t>
  </si>
  <si>
    <t>61661</t>
  </si>
  <si>
    <t>UI_5985</t>
  </si>
  <si>
    <t>61686 - 61686 - Telephone</t>
  </si>
  <si>
    <t>61686</t>
  </si>
  <si>
    <t>UI_6010</t>
  </si>
  <si>
    <t>61705 - 61705 - Accounting And Audit</t>
  </si>
  <si>
    <t>61705</t>
  </si>
  <si>
    <t>UI_6015</t>
  </si>
  <si>
    <t>61706 - 61706 - Recruitment</t>
  </si>
  <si>
    <t>61706</t>
  </si>
  <si>
    <t>UI_6020</t>
  </si>
  <si>
    <t>61707 - 61707 - Engineering</t>
  </si>
  <si>
    <t>61707</t>
  </si>
  <si>
    <t>UI_6025</t>
  </si>
  <si>
    <t>61708 - 61708 - Legal</t>
  </si>
  <si>
    <t>61708</t>
  </si>
  <si>
    <t>UI_6030</t>
  </si>
  <si>
    <t>UI_6035</t>
  </si>
  <si>
    <t>61709 - 61709 - Payroll</t>
  </si>
  <si>
    <t>61709</t>
  </si>
  <si>
    <t>UI_6040</t>
  </si>
  <si>
    <t>61710 - 61710 - Tax</t>
  </si>
  <si>
    <t>61710</t>
  </si>
  <si>
    <t>UI_6045</t>
  </si>
  <si>
    <t>61730 - 61730 - Temporary Labor</t>
  </si>
  <si>
    <t>61730</t>
  </si>
  <si>
    <t>UI_6050</t>
  </si>
  <si>
    <t>61736 - 61736 - Other</t>
  </si>
  <si>
    <t>61736</t>
  </si>
  <si>
    <t>UI_6065</t>
  </si>
  <si>
    <t>61905 - 61905 - Rate Case Amortization</t>
  </si>
  <si>
    <t>61905</t>
  </si>
  <si>
    <t>UI_6070</t>
  </si>
  <si>
    <t>61911 - 61911 - Misc Regulatory Exp</t>
  </si>
  <si>
    <t>61911</t>
  </si>
  <si>
    <t>UI_6075</t>
  </si>
  <si>
    <t>61912 - 61912 - Water Resource Conserv</t>
  </si>
  <si>
    <t>61912</t>
  </si>
  <si>
    <t>UI_6080</t>
  </si>
  <si>
    <t>61914 - 61914 - Misc Rate Case Exp</t>
  </si>
  <si>
    <t>61914</t>
  </si>
  <si>
    <t>UI_6090</t>
  </si>
  <si>
    <t>61955 - 61955 - Rent Expense</t>
  </si>
  <si>
    <t>61955</t>
  </si>
  <si>
    <t>UI_6105</t>
  </si>
  <si>
    <t>62005 - 62005 - Salaries - System Projects</t>
  </si>
  <si>
    <t>62005</t>
  </si>
  <si>
    <t>UI_6110</t>
  </si>
  <si>
    <t>62010 - 62010 - Salaries - Accounting</t>
  </si>
  <si>
    <t>62010</t>
  </si>
  <si>
    <t>UI_6115</t>
  </si>
  <si>
    <t>62015 - 62015 - Salaries - Admin</t>
  </si>
  <si>
    <t>62015</t>
  </si>
  <si>
    <t>UI_6120</t>
  </si>
  <si>
    <t>62020 - 62020 - Salaries - Officers</t>
  </si>
  <si>
    <t>62020</t>
  </si>
  <si>
    <t>UI_6125</t>
  </si>
  <si>
    <t>62025 - 62025 - Salaries - HR</t>
  </si>
  <si>
    <t>62025</t>
  </si>
  <si>
    <t>UI_6130</t>
  </si>
  <si>
    <t>62030 - 62030 - Salaries - IT</t>
  </si>
  <si>
    <t>62030</t>
  </si>
  <si>
    <t>UI_6135</t>
  </si>
  <si>
    <t>62035 - 62035 - Salaries - Leadership Ops</t>
  </si>
  <si>
    <t>62035</t>
  </si>
  <si>
    <t>UI_6140</t>
  </si>
  <si>
    <t>62040 - 62040 - Salaries - HSE</t>
  </si>
  <si>
    <t>62040</t>
  </si>
  <si>
    <t>UI_6145</t>
  </si>
  <si>
    <t>62045 - 62045 - Salaries - Customer Service</t>
  </si>
  <si>
    <t>62045</t>
  </si>
  <si>
    <t>UI_6146</t>
  </si>
  <si>
    <t>62050 - 62050 - Salaries - Billing</t>
  </si>
  <si>
    <t>62050</t>
  </si>
  <si>
    <t>UI_6147</t>
  </si>
  <si>
    <t>62055 - 62055 - Salaries - Communications/Engineering</t>
  </si>
  <si>
    <t>62055</t>
  </si>
  <si>
    <t>UI_6150</t>
  </si>
  <si>
    <t>62060 - 62060 - Salaries - Operations Field</t>
  </si>
  <si>
    <t>62060</t>
  </si>
  <si>
    <t>UI_6155</t>
  </si>
  <si>
    <t>62065 - 62065 - Salaries - Operations Office</t>
  </si>
  <si>
    <t>62065</t>
  </si>
  <si>
    <t>UI_6160</t>
  </si>
  <si>
    <t>62070 - 62070 - Salaries - Charged To PLT-WS</t>
  </si>
  <si>
    <t>62070</t>
  </si>
  <si>
    <t>UI_6165</t>
  </si>
  <si>
    <t>62195 - 62195 - Capitazlied Time</t>
  </si>
  <si>
    <t>62195</t>
  </si>
  <si>
    <t>UI_6185</t>
  </si>
  <si>
    <t>61755 - 61755 - Lodging</t>
  </si>
  <si>
    <t>61755</t>
  </si>
  <si>
    <t>UI_6190</t>
  </si>
  <si>
    <t>61756 - 61756 - Airfare</t>
  </si>
  <si>
    <t>61756</t>
  </si>
  <si>
    <t>UI_6195</t>
  </si>
  <si>
    <t>61757 - 61757 - Transportation</t>
  </si>
  <si>
    <t>61757</t>
  </si>
  <si>
    <t>UI_6200</t>
  </si>
  <si>
    <t>61758 - 61758 - Meals</t>
  </si>
  <si>
    <t>61758</t>
  </si>
  <si>
    <t>UI_6205</t>
  </si>
  <si>
    <t>61759 - 61759 - Entertainment</t>
  </si>
  <si>
    <t>61759</t>
  </si>
  <si>
    <t>UI_6207</t>
  </si>
  <si>
    <t>61760 - 61760 - Other Travel</t>
  </si>
  <si>
    <t>61760</t>
  </si>
  <si>
    <t>UI_6215</t>
  </si>
  <si>
    <t>61806 - 61806 - Fuel</t>
  </si>
  <si>
    <t>61806</t>
  </si>
  <si>
    <t>UI_6220</t>
  </si>
  <si>
    <t>61807 - 61807 - Fleet Maintenance</t>
  </si>
  <si>
    <t>61807</t>
  </si>
  <si>
    <t>UI_6225</t>
  </si>
  <si>
    <t>61808 - 61808 - Licenses And Fees</t>
  </si>
  <si>
    <t>61808</t>
  </si>
  <si>
    <t>UI_6230</t>
  </si>
  <si>
    <t>61811 - 61811 - Other Transportation Exp</t>
  </si>
  <si>
    <t>61811</t>
  </si>
  <si>
    <t>UI_6255</t>
  </si>
  <si>
    <t>61856 - 61856 - Testing - Water</t>
  </si>
  <si>
    <t>61856</t>
  </si>
  <si>
    <t>UI_6260</t>
  </si>
  <si>
    <t>61857 - 61857 - Testing - Equip/Chemical</t>
  </si>
  <si>
    <t>61857</t>
  </si>
  <si>
    <t>UI_6265</t>
  </si>
  <si>
    <t>61858 - 61858 - Testing - Safe Drinking Water</t>
  </si>
  <si>
    <t>61858</t>
  </si>
  <si>
    <t>UI_6270</t>
  </si>
  <si>
    <t>61859 - 61859 - Testing - Sewer</t>
  </si>
  <si>
    <t>61859</t>
  </si>
  <si>
    <t>UI_6285</t>
  </si>
  <si>
    <t>62206 - 62206 - Water Main Supplies</t>
  </si>
  <si>
    <t>62206</t>
  </si>
  <si>
    <t>UI_6290</t>
  </si>
  <si>
    <t>62207 - 62207 - Water Main Repairs</t>
  </si>
  <si>
    <t>62207</t>
  </si>
  <si>
    <t>UI_6295</t>
  </si>
  <si>
    <t>62208 - 62208 - Water Main Main Breaks</t>
  </si>
  <si>
    <t>62208</t>
  </si>
  <si>
    <t>UI_6300</t>
  </si>
  <si>
    <t>62209 - 62209 - Water Main Electric Equip Repair</t>
  </si>
  <si>
    <t>62209</t>
  </si>
  <si>
    <t>UI_6305</t>
  </si>
  <si>
    <t>62210 - 62210 - Water Main Permits</t>
  </si>
  <si>
    <t>62210</t>
  </si>
  <si>
    <t>UI_6310</t>
  </si>
  <si>
    <t>62211 - 62211 - Water Main Other Maint Exp</t>
  </si>
  <si>
    <t>62211</t>
  </si>
  <si>
    <t>UI_6320</t>
  </si>
  <si>
    <t>62216 - 62216 - Sewer Main Supplies</t>
  </si>
  <si>
    <t>62216</t>
  </si>
  <si>
    <t>UI_6325</t>
  </si>
  <si>
    <t>62217 - 62217 - Sewer Main Repairs</t>
  </si>
  <si>
    <t>62217</t>
  </si>
  <si>
    <t>UI_6330</t>
  </si>
  <si>
    <t>62218 - 62218 - Sewer Main Main Breaks</t>
  </si>
  <si>
    <t>62218</t>
  </si>
  <si>
    <t>UI_6335</t>
  </si>
  <si>
    <t>62219 - 62219 - Sewer Main Electric Equip Repair</t>
  </si>
  <si>
    <t>62219</t>
  </si>
  <si>
    <t>UI_6340</t>
  </si>
  <si>
    <t>62220 - 62220 - Sewer Main Permits</t>
  </si>
  <si>
    <t>62220</t>
  </si>
  <si>
    <t>UI_6345</t>
  </si>
  <si>
    <t>62221 - 62221 - Sewer Main Other Maint Exp</t>
  </si>
  <si>
    <t>62221</t>
  </si>
  <si>
    <t>UI_6355</t>
  </si>
  <si>
    <t>62290 - 62290 - Deferred Maintenance Expense</t>
  </si>
  <si>
    <t>62290</t>
  </si>
  <si>
    <t>UI_6360</t>
  </si>
  <si>
    <t>62226 - 62226 - Communication Expense</t>
  </si>
  <si>
    <t>62226</t>
  </si>
  <si>
    <t>UI_6365</t>
  </si>
  <si>
    <t>62227 - 62227 - Equipment Rental</t>
  </si>
  <si>
    <t>62227</t>
  </si>
  <si>
    <t>UI_6370</t>
  </si>
  <si>
    <t>62228 - 62228 - Oper Contracted Workers</t>
  </si>
  <si>
    <t>62228</t>
  </si>
  <si>
    <t>UI_6375</t>
  </si>
  <si>
    <t>62229 - 62229 - Outside Lab Fees</t>
  </si>
  <si>
    <t>62229</t>
  </si>
  <si>
    <t>UI_6380</t>
  </si>
  <si>
    <t>62237 - 62237 - Repair And Maintenance</t>
  </si>
  <si>
    <t>62237</t>
  </si>
  <si>
    <t>UI_6385</t>
  </si>
  <si>
    <t>62230 - 62230 - Uniforms</t>
  </si>
  <si>
    <t>62230</t>
  </si>
  <si>
    <t>UI_6390</t>
  </si>
  <si>
    <t>62231 - 62231 - Weather/Hurricane/Fuel</t>
  </si>
  <si>
    <t>62231</t>
  </si>
  <si>
    <t>UI_6400</t>
  </si>
  <si>
    <t>62300 - 62300 - Sewer Rodding</t>
  </si>
  <si>
    <t>62300</t>
  </si>
  <si>
    <t>UI_6410</t>
  </si>
  <si>
    <t>62325 - 62325 - Sludge Hauling</t>
  </si>
  <si>
    <t>62325</t>
  </si>
  <si>
    <t>UI_6445</t>
  </si>
  <si>
    <t>62405 - 62405 - Depr - Organization</t>
  </si>
  <si>
    <t>62405</t>
  </si>
  <si>
    <t>UI_6450</t>
  </si>
  <si>
    <t>62410 - 62410 - Depr - Franchises</t>
  </si>
  <si>
    <t>62410</t>
  </si>
  <si>
    <t>UI_6455</t>
  </si>
  <si>
    <t>62415 - 62415 - Depr - Struct/Improv Src Supply</t>
  </si>
  <si>
    <t>62415</t>
  </si>
  <si>
    <t>UI_6460</t>
  </si>
  <si>
    <t>62420 - 62420 - Depr - Struct/Improv WTP</t>
  </si>
  <si>
    <t>62420</t>
  </si>
  <si>
    <t>UI_6465</t>
  </si>
  <si>
    <t>62425 - 62425 - Depr - Struct/Improv Dist</t>
  </si>
  <si>
    <t>62425</t>
  </si>
  <si>
    <t>UI_6470</t>
  </si>
  <si>
    <t>62430 - 62430 - Depr - Struct/Improv Gen Plt</t>
  </si>
  <si>
    <t>62430</t>
  </si>
  <si>
    <t>UI_6475</t>
  </si>
  <si>
    <t>62435 - 62435 - Depr - Collection Reservoirs</t>
  </si>
  <si>
    <t>62435</t>
  </si>
  <si>
    <t>UI_6485</t>
  </si>
  <si>
    <t>62440 - 62440 - Depr - Wells And Springs</t>
  </si>
  <si>
    <t>62440</t>
  </si>
  <si>
    <t>UI_6490</t>
  </si>
  <si>
    <t>62445 - 62445 - Depr - Infiltration Gallery</t>
  </si>
  <si>
    <t>62445</t>
  </si>
  <si>
    <t>UI_6495</t>
  </si>
  <si>
    <t>62450 - 62450 - Depr - Supply Mains</t>
  </si>
  <si>
    <t>62450</t>
  </si>
  <si>
    <t>UI_6500</t>
  </si>
  <si>
    <t>62455 - 62455 - Depr - Power Gen Equip</t>
  </si>
  <si>
    <t>62455</t>
  </si>
  <si>
    <t>UI_6505</t>
  </si>
  <si>
    <t>62460 - 62460 - Depr - Eclectic Pump Equip Src Pump</t>
  </si>
  <si>
    <t>62460</t>
  </si>
  <si>
    <t>UI_6510</t>
  </si>
  <si>
    <t>62465 - 62465 - Depr - Eclectic Pump Equip Water</t>
  </si>
  <si>
    <t>62465</t>
  </si>
  <si>
    <t>UI_6515</t>
  </si>
  <si>
    <t>62470 - 62470 - Depr - Eclectic Pump Equip Trans Dist</t>
  </si>
  <si>
    <t>62470</t>
  </si>
  <si>
    <t>UI_6520</t>
  </si>
  <si>
    <t>62475 - 62475 - Depr - Water Treatment Equip</t>
  </si>
  <si>
    <t>62475</t>
  </si>
  <si>
    <t>UI_6525</t>
  </si>
  <si>
    <t>62480 - 62480 - Depr - Dist Resv And Standpipes</t>
  </si>
  <si>
    <t>62480</t>
  </si>
  <si>
    <t>UI_6530</t>
  </si>
  <si>
    <t>62485 - 62485 - Depr - Trans And Distr Mains</t>
  </si>
  <si>
    <t>62485</t>
  </si>
  <si>
    <t>UI_6535</t>
  </si>
  <si>
    <t>62490 - 62490 - Depr - Service Lines</t>
  </si>
  <si>
    <t>62490</t>
  </si>
  <si>
    <t>UI_6540</t>
  </si>
  <si>
    <t>62495 - 62495 - Depr - Meters</t>
  </si>
  <si>
    <t>62495</t>
  </si>
  <si>
    <t>UI_6545</t>
  </si>
  <si>
    <t>62500 - 62500 - Depr - Meter Installations</t>
  </si>
  <si>
    <t>62500</t>
  </si>
  <si>
    <t>UI_6550</t>
  </si>
  <si>
    <t>62505 - 62505 - Depr - Hydrants</t>
  </si>
  <si>
    <t>62505</t>
  </si>
  <si>
    <t>UI_6555</t>
  </si>
  <si>
    <t>62510 - 62510 - Depr - Flowback Prevention Devices</t>
  </si>
  <si>
    <t>62510</t>
  </si>
  <si>
    <t>UI_6560</t>
  </si>
  <si>
    <t>62515 - 62515 - Depr - Other Plt And Misc Equip Intang Plt</t>
  </si>
  <si>
    <t>62515</t>
  </si>
  <si>
    <t>UI_6565</t>
  </si>
  <si>
    <t>62520 - 62520 - Depr - Other Plt And Misc Equip Src Supply</t>
  </si>
  <si>
    <t>62520</t>
  </si>
  <si>
    <t>UI_6570</t>
  </si>
  <si>
    <t>62525 - 62525 - Depr - Other Plt And Misc Equip WTP</t>
  </si>
  <si>
    <t>62525</t>
  </si>
  <si>
    <t>UI_6575</t>
  </si>
  <si>
    <t>62530 - 62530 - Depr - Other Plt And Misc Equip Dist</t>
  </si>
  <si>
    <t>62530</t>
  </si>
  <si>
    <t>UI_6580</t>
  </si>
  <si>
    <t>62535 - 62535 - Depr - Office Structure</t>
  </si>
  <si>
    <t>62535</t>
  </si>
  <si>
    <t>UI_6585</t>
  </si>
  <si>
    <t>62540 - 62540 - Depr - Office Furniture/Equip</t>
  </si>
  <si>
    <t>62540</t>
  </si>
  <si>
    <t>UI_6590</t>
  </si>
  <si>
    <t>62545 - 62545 - Depr - Stores Equip</t>
  </si>
  <si>
    <t>62545</t>
  </si>
  <si>
    <t>UI_6595</t>
  </si>
  <si>
    <t>62550 - 62550 - Depr - Tool Shop And Misc</t>
  </si>
  <si>
    <t>62550</t>
  </si>
  <si>
    <t>UI_6600</t>
  </si>
  <si>
    <t>62555 - 62555 - Depr - Lab Equip</t>
  </si>
  <si>
    <t>62555</t>
  </si>
  <si>
    <t>UI_6605</t>
  </si>
  <si>
    <t>62575 - 62575 - Depr - Power Operated Equip</t>
  </si>
  <si>
    <t>62575</t>
  </si>
  <si>
    <t>UI_6610</t>
  </si>
  <si>
    <t>62760 - 62760 - Depr - Communications Equip</t>
  </si>
  <si>
    <t>62760</t>
  </si>
  <si>
    <t>UI_6615</t>
  </si>
  <si>
    <t>62580 - 62580 - Depr - Misc Equip</t>
  </si>
  <si>
    <t>62580</t>
  </si>
  <si>
    <t>UI_6620</t>
  </si>
  <si>
    <t>62585 - 62585 - Depr - Other Tangible Plant</t>
  </si>
  <si>
    <t>62585</t>
  </si>
  <si>
    <t>UI_6640</t>
  </si>
  <si>
    <t>UI_6645</t>
  </si>
  <si>
    <t>UI_6655</t>
  </si>
  <si>
    <t>62590 - 62590 - Depr - Struct/Improv Coll Plt</t>
  </si>
  <si>
    <t>62590</t>
  </si>
  <si>
    <t>UI_6660</t>
  </si>
  <si>
    <t>62595 - 62595 - Depr - Struct/Improv Pump Plt</t>
  </si>
  <si>
    <t>62595</t>
  </si>
  <si>
    <t>UI_6665</t>
  </si>
  <si>
    <t>62600 - 62600 - Depr - Struct/Improv Trt Plt</t>
  </si>
  <si>
    <t>62600</t>
  </si>
  <si>
    <t>UI_6670</t>
  </si>
  <si>
    <t>62605 - 62605 - Depr - Struct/Improv Rclm WTP</t>
  </si>
  <si>
    <t>62605</t>
  </si>
  <si>
    <t>UI_6675</t>
  </si>
  <si>
    <t>62610 - 62610 - Depr - Struct/Improv Rclm Dist</t>
  </si>
  <si>
    <t>62610</t>
  </si>
  <si>
    <t>UI_6680</t>
  </si>
  <si>
    <t>62615 - 62615 - Depr - Struct/Improv Gen</t>
  </si>
  <si>
    <t>62615</t>
  </si>
  <si>
    <t>UI_6685</t>
  </si>
  <si>
    <t>62560 - 62560 - Depr - Power Operated Equip Coll Plt</t>
  </si>
  <si>
    <t>62560</t>
  </si>
  <si>
    <t>UI_6690</t>
  </si>
  <si>
    <t>62565 - 62565 - Depr - Power Operated Equip Pump Plt</t>
  </si>
  <si>
    <t>62565</t>
  </si>
  <si>
    <t>UI_6695</t>
  </si>
  <si>
    <t>62570 - 62570 - Depr - Power Operated Equip Treat Plt</t>
  </si>
  <si>
    <t>62570</t>
  </si>
  <si>
    <t>UI_6700</t>
  </si>
  <si>
    <t>62620 - 62620 - Depr - Power Gen Equip</t>
  </si>
  <si>
    <t>62620</t>
  </si>
  <si>
    <t>UI_6710</t>
  </si>
  <si>
    <t>62625 - 62625 - Depr - Sewer Force Main</t>
  </si>
  <si>
    <t>62625</t>
  </si>
  <si>
    <t>UI_6715</t>
  </si>
  <si>
    <t>62630 - 62630 - Depr - Sewer Gravity Main</t>
  </si>
  <si>
    <t>62630</t>
  </si>
  <si>
    <t>UI_6717</t>
  </si>
  <si>
    <t>62635 - 62635 - Depr - Manholes</t>
  </si>
  <si>
    <t>62635</t>
  </si>
  <si>
    <t>UI_6720</t>
  </si>
  <si>
    <t>62640 - 62640 - Depr - Special Coll Structures</t>
  </si>
  <si>
    <t>62640</t>
  </si>
  <si>
    <t>UI_6725</t>
  </si>
  <si>
    <t>62645 - 62645 - Depr - Service To Customers</t>
  </si>
  <si>
    <t>62645</t>
  </si>
  <si>
    <t>UI_6730</t>
  </si>
  <si>
    <t>62650 - 62650 - Depr - Flow Measure Devices</t>
  </si>
  <si>
    <t>62650</t>
  </si>
  <si>
    <t>UI_6735</t>
  </si>
  <si>
    <t>62655 - 62655 - Depr - Flow Measure Install</t>
  </si>
  <si>
    <t>62655</t>
  </si>
  <si>
    <t>UI_6740</t>
  </si>
  <si>
    <t>62660 - 62660 - Depr - Receiving Wells</t>
  </si>
  <si>
    <t>62660</t>
  </si>
  <si>
    <t>UI_6745</t>
  </si>
  <si>
    <t>62665 - 62665 - Depr - Pump Equip Pump Plt</t>
  </si>
  <si>
    <t>62665</t>
  </si>
  <si>
    <t>UI_6750</t>
  </si>
  <si>
    <t>62670 - 62670 - Depr - Pump Equip Rclm Water WTP</t>
  </si>
  <si>
    <t>62670</t>
  </si>
  <si>
    <t>UI_6755</t>
  </si>
  <si>
    <t>62675 - 62675 - Depr - Pump Equip Rclm Water WTP Dist</t>
  </si>
  <si>
    <t>62675</t>
  </si>
  <si>
    <t>UI_6760</t>
  </si>
  <si>
    <t>62680 - 62680 - Depr - Treat/Disp Equip Lagoon</t>
  </si>
  <si>
    <t>62680</t>
  </si>
  <si>
    <t>UI_6765</t>
  </si>
  <si>
    <t>62685 - 62685 - Depr - Treat/Disp Equip Trt Plt</t>
  </si>
  <si>
    <t>62685</t>
  </si>
  <si>
    <t>UI_6770</t>
  </si>
  <si>
    <t>62690 - 62690 - Depr - Treat/Disp Eq Rclm WTP</t>
  </si>
  <si>
    <t>62690</t>
  </si>
  <si>
    <t>UI_6775</t>
  </si>
  <si>
    <t>62695 - 62695 - Depr - Plant Sewers Trt Plt</t>
  </si>
  <si>
    <t>62695</t>
  </si>
  <si>
    <t>UI_6780</t>
  </si>
  <si>
    <t>62700 - 62700 - Depr - Plant Sewers Rclm WTP</t>
  </si>
  <si>
    <t>62700</t>
  </si>
  <si>
    <t>UI_6785</t>
  </si>
  <si>
    <t>62705 - 62705 - Depr - Outfall Lines</t>
  </si>
  <si>
    <t>62705</t>
  </si>
  <si>
    <t>UI_6790</t>
  </si>
  <si>
    <t>UI_6795</t>
  </si>
  <si>
    <t>62710 - 62710 - Depr - Other Plt Collection</t>
  </si>
  <si>
    <t>62710</t>
  </si>
  <si>
    <t>UI_6800</t>
  </si>
  <si>
    <t>62715 - 62715 - Depr - Other Plt Pump</t>
  </si>
  <si>
    <t>62715</t>
  </si>
  <si>
    <t>UI_6805</t>
  </si>
  <si>
    <t>62720 - 62720 - Depr - Other Plt Treatment</t>
  </si>
  <si>
    <t>62720</t>
  </si>
  <si>
    <t>UI_6810</t>
  </si>
  <si>
    <t>62725 - 62725 - Depr - Other Plt Rclm Wtr Trt</t>
  </si>
  <si>
    <t>62725</t>
  </si>
  <si>
    <t>UI_6815</t>
  </si>
  <si>
    <t>62730 - 62730 - Depr - Other Plt Rclm Wtr Dist</t>
  </si>
  <si>
    <t>62730</t>
  </si>
  <si>
    <t>UI_6820</t>
  </si>
  <si>
    <t>62735 - 62735 - Depr - Office Structure</t>
  </si>
  <si>
    <t>62735</t>
  </si>
  <si>
    <t>UI_6825</t>
  </si>
  <si>
    <t>62740 - 62740 - Depr - Office Furniture/Equip</t>
  </si>
  <si>
    <t>62740</t>
  </si>
  <si>
    <t>UI_6830</t>
  </si>
  <si>
    <t>62745 - 62745 - Depr - Stores Equip</t>
  </si>
  <si>
    <t>62745</t>
  </si>
  <si>
    <t>UI_6835</t>
  </si>
  <si>
    <t>62750 - 62750 - Depr - Tool Shop And Misc Equip</t>
  </si>
  <si>
    <t>62750</t>
  </si>
  <si>
    <t>UI_6840</t>
  </si>
  <si>
    <t>62755 - 62755 - Depr - Lab Equip</t>
  </si>
  <si>
    <t>62755</t>
  </si>
  <si>
    <t>UI_6845</t>
  </si>
  <si>
    <t>UI_6850</t>
  </si>
  <si>
    <t>UI_6855</t>
  </si>
  <si>
    <t>UI_6860</t>
  </si>
  <si>
    <t>UI_6875</t>
  </si>
  <si>
    <t>62765 - 62765 - Depr - Reuse Services</t>
  </si>
  <si>
    <t>62765</t>
  </si>
  <si>
    <t>UI_6880</t>
  </si>
  <si>
    <t>62770 - 62770 - Depr - Reuse Meter Install</t>
  </si>
  <si>
    <t>62770</t>
  </si>
  <si>
    <t>UI_6885</t>
  </si>
  <si>
    <t>62775 - 62775 - Depr - Reuse Dist Reservoirs</t>
  </si>
  <si>
    <t>62775</t>
  </si>
  <si>
    <t>UI_6890</t>
  </si>
  <si>
    <t>62780 - 62780 - Depr - Reuse Transm/Dist Sys</t>
  </si>
  <si>
    <t>62780</t>
  </si>
  <si>
    <t>UI_6905</t>
  </si>
  <si>
    <t>62785 - 62785 - Depr - Vehicles</t>
  </si>
  <si>
    <t>62785</t>
  </si>
  <si>
    <t>UI_6920</t>
  </si>
  <si>
    <t>62790 - 62790 - Depr - Computer</t>
  </si>
  <si>
    <t>62790</t>
  </si>
  <si>
    <t>UI_6922</t>
  </si>
  <si>
    <t>UI_6923</t>
  </si>
  <si>
    <t>UI_6928</t>
  </si>
  <si>
    <t>UI_6929</t>
  </si>
  <si>
    <t>UI_6930</t>
  </si>
  <si>
    <t>UI_6931</t>
  </si>
  <si>
    <t>UI_6932</t>
  </si>
  <si>
    <t>UI_6934</t>
  </si>
  <si>
    <t>62502 - 62502 - Depr - House Regulators</t>
  </si>
  <si>
    <t>62502</t>
  </si>
  <si>
    <t>UI_6935</t>
  </si>
  <si>
    <t>62503 - 62503 - Depr - House Regulators Install</t>
  </si>
  <si>
    <t>62503</t>
  </si>
  <si>
    <t>UI_6936</t>
  </si>
  <si>
    <t>UI_6937</t>
  </si>
  <si>
    <t>UI_6938</t>
  </si>
  <si>
    <t>UI_6939</t>
  </si>
  <si>
    <t>UI_6940</t>
  </si>
  <si>
    <t>62795 - 62795 - Depr - Non-Regulated</t>
  </si>
  <si>
    <t>62795</t>
  </si>
  <si>
    <t>UI_6960</t>
  </si>
  <si>
    <t>62965 - 62965 - Amort - PAA</t>
  </si>
  <si>
    <t>62965</t>
  </si>
  <si>
    <t>UI_6965</t>
  </si>
  <si>
    <t>UI_6967</t>
  </si>
  <si>
    <t>UI_6985</t>
  </si>
  <si>
    <t>62970 - 62970 - Amort - Organization</t>
  </si>
  <si>
    <t>62970</t>
  </si>
  <si>
    <t>UI_6990</t>
  </si>
  <si>
    <t>62975 - 62975 - Amort - Franchises</t>
  </si>
  <si>
    <t>62975</t>
  </si>
  <si>
    <t>UI_6995</t>
  </si>
  <si>
    <t>62980 - 62980 - Amort - Struc/Improv Src Supply</t>
  </si>
  <si>
    <t>62980</t>
  </si>
  <si>
    <t>UI_7000</t>
  </si>
  <si>
    <t>62985 - 62985 - Amort - Struc/Improv WTP</t>
  </si>
  <si>
    <t>62985</t>
  </si>
  <si>
    <t>UI_7005</t>
  </si>
  <si>
    <t>62990 - 62990 - Amort - Struc/Improv Dist</t>
  </si>
  <si>
    <t>62990</t>
  </si>
  <si>
    <t>UI_7010</t>
  </si>
  <si>
    <t>63120 - 63120 - Amort - Struct/Improv Gen Plt</t>
  </si>
  <si>
    <t>63120</t>
  </si>
  <si>
    <t>UI_7025</t>
  </si>
  <si>
    <t>62995 - 62995 - Amort - Wells And Springs</t>
  </si>
  <si>
    <t>62995</t>
  </si>
  <si>
    <t>UI_7035</t>
  </si>
  <si>
    <t>63000 - 63000 - Amort - Supply Mains</t>
  </si>
  <si>
    <t>63000</t>
  </si>
  <si>
    <t>UI_7045</t>
  </si>
  <si>
    <t>63005 - 63005 - Amort - Electric Pump Equip Src Pump</t>
  </si>
  <si>
    <t>63005</t>
  </si>
  <si>
    <t>UI_7050</t>
  </si>
  <si>
    <t>63010 - 63010 - Amort - Electric Pump Equip WTP</t>
  </si>
  <si>
    <t>63010</t>
  </si>
  <si>
    <t>UI_7055</t>
  </si>
  <si>
    <t>63015 - 63015 - Amort - Electric Pump Equip Trans Dist</t>
  </si>
  <si>
    <t>63015</t>
  </si>
  <si>
    <t>UI_7060</t>
  </si>
  <si>
    <t>63020 - 63020 - Amort - Water Treatment Equip</t>
  </si>
  <si>
    <t>63020</t>
  </si>
  <si>
    <t>UI_7065</t>
  </si>
  <si>
    <t>63025 - 63025 - Amort - Dist Resv And Standpipes</t>
  </si>
  <si>
    <t>63025</t>
  </si>
  <si>
    <t>UI_7070</t>
  </si>
  <si>
    <t>63030 - 63030 - Amort - Trans And Distr Mains</t>
  </si>
  <si>
    <t>63030</t>
  </si>
  <si>
    <t>UI_7075</t>
  </si>
  <si>
    <t>63035 - 63035 - Amort - Service Lines</t>
  </si>
  <si>
    <t>63035</t>
  </si>
  <si>
    <t>UI_7080</t>
  </si>
  <si>
    <t>63040 - 63040 - Amort - Meters</t>
  </si>
  <si>
    <t>63040</t>
  </si>
  <si>
    <t>UI_7085</t>
  </si>
  <si>
    <t>63045 - 63045 - Amort - Meter Installations</t>
  </si>
  <si>
    <t>63045</t>
  </si>
  <si>
    <t>UI_7090</t>
  </si>
  <si>
    <t>63050 - 63050 - Amort - Hydrants</t>
  </si>
  <si>
    <t>63050</t>
  </si>
  <si>
    <t>UI_7095</t>
  </si>
  <si>
    <t>63055 - 63055 - Amort - Backflow Prevent Devices</t>
  </si>
  <si>
    <t>63055</t>
  </si>
  <si>
    <t>UI_7145</t>
  </si>
  <si>
    <t>63195 - 63195 - Amort - Power Operated Equip</t>
  </si>
  <si>
    <t>63195</t>
  </si>
  <si>
    <t>UI_7150</t>
  </si>
  <si>
    <t>63057 - 63057 - Amort - Communication Equip</t>
  </si>
  <si>
    <t>63057</t>
  </si>
  <si>
    <t>UI_7155</t>
  </si>
  <si>
    <t>63060 - 63060 - Amort - Misc Equip</t>
  </si>
  <si>
    <t>63060</t>
  </si>
  <si>
    <t>UI_7160</t>
  </si>
  <si>
    <t>63065 - 63065 - Amort - Other Tangible Plant</t>
  </si>
  <si>
    <t>63065</t>
  </si>
  <si>
    <t>UI_7165</t>
  </si>
  <si>
    <t>63070 - 63070 - Amort - Tap Fee</t>
  </si>
  <si>
    <t>63070</t>
  </si>
  <si>
    <t>UI_7170</t>
  </si>
  <si>
    <t>63075 - 63075 - Amort - Mgmt Fee</t>
  </si>
  <si>
    <t>63075</t>
  </si>
  <si>
    <t>UI_7172</t>
  </si>
  <si>
    <t>63080 - 63080 - Amort - Line Ext Fee</t>
  </si>
  <si>
    <t>63080</t>
  </si>
  <si>
    <t>UI_7175</t>
  </si>
  <si>
    <t>63085 - 63085 - Amort - Res Cap Fee</t>
  </si>
  <si>
    <t>63085</t>
  </si>
  <si>
    <t>UI_7180</t>
  </si>
  <si>
    <t>63090 - 63090 - Amort - Plant Mod Fee</t>
  </si>
  <si>
    <t>63090</t>
  </si>
  <si>
    <t>UI_7185</t>
  </si>
  <si>
    <t>63095 - 63095 - Amort - Plant Meter Fee</t>
  </si>
  <si>
    <t>63095</t>
  </si>
  <si>
    <t>UI_7205</t>
  </si>
  <si>
    <t>UI_7220</t>
  </si>
  <si>
    <t>63100 - 63100 - Amort - Struct/Improv Coll Plt</t>
  </si>
  <si>
    <t>63100</t>
  </si>
  <si>
    <t>UI_7225</t>
  </si>
  <si>
    <t>63105 - 63105 - Amort - Struct/Improv Pump Plt Ls</t>
  </si>
  <si>
    <t>63105</t>
  </si>
  <si>
    <t>UI_7230</t>
  </si>
  <si>
    <t>63110 - 63110 - Amort - Struct/Improv Treat Plt</t>
  </si>
  <si>
    <t>63110</t>
  </si>
  <si>
    <t>UI_7240</t>
  </si>
  <si>
    <t>63115 - 63115 - Amort - Struct/Improv Rclm Dist</t>
  </si>
  <si>
    <t>63115</t>
  </si>
  <si>
    <t>UI_7245</t>
  </si>
  <si>
    <t>UI_7255</t>
  </si>
  <si>
    <t>63125 - 63125 - Amort - Power Gen Equip Pump Plt</t>
  </si>
  <si>
    <t>63125</t>
  </si>
  <si>
    <t>UI_7275</t>
  </si>
  <si>
    <t>63130 - 63130 - Amort - Service Force Mains</t>
  </si>
  <si>
    <t>63130</t>
  </si>
  <si>
    <t>UI_7280</t>
  </si>
  <si>
    <t>63135 - 63135 - Amort - Service Gravity Mains</t>
  </si>
  <si>
    <t>63135</t>
  </si>
  <si>
    <t>UI_7283</t>
  </si>
  <si>
    <t>63140 - 63140 - Amort - Manholes</t>
  </si>
  <si>
    <t>63140</t>
  </si>
  <si>
    <t>UI_7285</t>
  </si>
  <si>
    <t>63145 - 63145 - Amort - Special Coll Structures</t>
  </si>
  <si>
    <t>63145</t>
  </si>
  <si>
    <t>UI_7290</t>
  </si>
  <si>
    <t>63150 - 63150 - Amort - Service To Customers</t>
  </si>
  <si>
    <t>63150</t>
  </si>
  <si>
    <t>UI_7295</t>
  </si>
  <si>
    <t>63155 - 63155 - Amort - Flow Measure Devices</t>
  </si>
  <si>
    <t>63155</t>
  </si>
  <si>
    <t>UI_7310</t>
  </si>
  <si>
    <t>63160 - 63160 - Amort - Pump Equip Pump Plt</t>
  </si>
  <si>
    <t>63160</t>
  </si>
  <si>
    <t>UI_7315</t>
  </si>
  <si>
    <t>63165 - 63165 - Amort - Pump Equip Recl WTP</t>
  </si>
  <si>
    <t>63165</t>
  </si>
  <si>
    <t>UI_7325</t>
  </si>
  <si>
    <t>63170 - 63170 - Amort - Treat/Disp Equip Lagoon</t>
  </si>
  <si>
    <t>63170</t>
  </si>
  <si>
    <t>UI_7330</t>
  </si>
  <si>
    <t>63175 - 63175 - Amort - Treat/Disp Equip Trt Plt</t>
  </si>
  <si>
    <t>63175</t>
  </si>
  <si>
    <t>UI_7340</t>
  </si>
  <si>
    <t>63180 - 63180 - Amort - Plant Sewers Trtm</t>
  </si>
  <si>
    <t>63180</t>
  </si>
  <si>
    <t>UI_7350</t>
  </si>
  <si>
    <t>63185 - 63185 - Amort - Outfall Lines</t>
  </si>
  <si>
    <t>63185</t>
  </si>
  <si>
    <t>UI_7395</t>
  </si>
  <si>
    <t>63190 - 63190 - Amort - Stores Equipment</t>
  </si>
  <si>
    <t>63190</t>
  </si>
  <si>
    <t>UI_7410</t>
  </si>
  <si>
    <t>UI_7425</t>
  </si>
  <si>
    <t>UI_7430</t>
  </si>
  <si>
    <t>UI_7435</t>
  </si>
  <si>
    <t>UI_7437</t>
  </si>
  <si>
    <t>UI_7440</t>
  </si>
  <si>
    <t>UI_7445</t>
  </si>
  <si>
    <t>UI_7450</t>
  </si>
  <si>
    <t>UI_7454</t>
  </si>
  <si>
    <t>UI_7470</t>
  </si>
  <si>
    <t>63200 - 63200 - Amort - Reuse Services</t>
  </si>
  <si>
    <t>63200</t>
  </si>
  <si>
    <t>UI_7480</t>
  </si>
  <si>
    <t>63205 - 63205 - Amort - Reuse Dist Reservoirs</t>
  </si>
  <si>
    <t>63205</t>
  </si>
  <si>
    <t>UI_7485</t>
  </si>
  <si>
    <t>63210 - 63210 - Amort - Reuse Transmission And Dist</t>
  </si>
  <si>
    <t>63210</t>
  </si>
  <si>
    <t>UI_7495</t>
  </si>
  <si>
    <t>63215 - 63215 - Amort - Excess Book Value</t>
  </si>
  <si>
    <t>63215</t>
  </si>
  <si>
    <t>UI_7510</t>
  </si>
  <si>
    <t>64010 - 64010 - FICA</t>
  </si>
  <si>
    <t>64010</t>
  </si>
  <si>
    <t>UI_7515</t>
  </si>
  <si>
    <t>64020 - 64020 - Federal Unemployment Tax</t>
  </si>
  <si>
    <t>64020</t>
  </si>
  <si>
    <t>UI_7520</t>
  </si>
  <si>
    <t>64025 - 64025 - State Unemployment Tax</t>
  </si>
  <si>
    <t>64025</t>
  </si>
  <si>
    <t>UI_7535</t>
  </si>
  <si>
    <t>64040 - 64040 - Franchise Taxes</t>
  </si>
  <si>
    <t>64040</t>
  </si>
  <si>
    <t>UI_7540</t>
  </si>
  <si>
    <t>64045 - 64045 - Gross Receipts Taxes</t>
  </si>
  <si>
    <t>64045</t>
  </si>
  <si>
    <t>UI_7545</t>
  </si>
  <si>
    <t>64050 - 64050 - Personal Property Taxes</t>
  </si>
  <si>
    <t>64050</t>
  </si>
  <si>
    <t>UI_7550</t>
  </si>
  <si>
    <t>UI_7555</t>
  </si>
  <si>
    <t>64055 - 64055 - Real Estate Taxes</t>
  </si>
  <si>
    <t>64055</t>
  </si>
  <si>
    <t>UI_7560</t>
  </si>
  <si>
    <t>64060 - 64060 - Sales And Use Taxes</t>
  </si>
  <si>
    <t>64060</t>
  </si>
  <si>
    <t>UI_7565</t>
  </si>
  <si>
    <t>64075 - 64075 - Other</t>
  </si>
  <si>
    <t>64075</t>
  </si>
  <si>
    <t>UI_7570</t>
  </si>
  <si>
    <t>64065 - 64065 - Utility Taxes</t>
  </si>
  <si>
    <t>64065</t>
  </si>
  <si>
    <t>UI_7585</t>
  </si>
  <si>
    <t>87005 - 87005 - ITC Amortization</t>
  </si>
  <si>
    <t>87005</t>
  </si>
  <si>
    <t>UI_7595</t>
  </si>
  <si>
    <t>87010 - 87010 - Deferred Federal Income Taxes</t>
  </si>
  <si>
    <t>87010</t>
  </si>
  <si>
    <t>UI_7600</t>
  </si>
  <si>
    <t>87015 - 87015 - Deferred State Income Taxes</t>
  </si>
  <si>
    <t>87015</t>
  </si>
  <si>
    <t>UI_7605</t>
  </si>
  <si>
    <t>87020 - 87020 - Federal Income Taxes</t>
  </si>
  <si>
    <t>87020</t>
  </si>
  <si>
    <t>UI_7610</t>
  </si>
  <si>
    <t>87025 - 87025 - State Income Taxes</t>
  </si>
  <si>
    <t>87025</t>
  </si>
  <si>
    <t>UI_7660</t>
  </si>
  <si>
    <t>62350 - 62350 - Commission Ordered Adjustments</t>
  </si>
  <si>
    <t>62350</t>
  </si>
  <si>
    <t>UI_7670</t>
  </si>
  <si>
    <t>85006 - 85006 - CIAC Gross-Up Tax</t>
  </si>
  <si>
    <t>85006</t>
  </si>
  <si>
    <t>UI_7680</t>
  </si>
  <si>
    <t>85005 - 85005 - Rental Income</t>
  </si>
  <si>
    <t>85005</t>
  </si>
  <si>
    <t>UI_7685</t>
  </si>
  <si>
    <t>81051 - 81051 - Interest Income - General</t>
  </si>
  <si>
    <t>81051</t>
  </si>
  <si>
    <t>UI_7691</t>
  </si>
  <si>
    <t>84005 - 84005 - Gain/Loss-Sale Of Fixed Assets</t>
  </si>
  <si>
    <t>84005</t>
  </si>
  <si>
    <t>UI_7705</t>
  </si>
  <si>
    <t>81041 - 81041 - Amort Of Debt And Acq Exp</t>
  </si>
  <si>
    <t>81041</t>
  </si>
  <si>
    <t>UI_7710</t>
  </si>
  <si>
    <t>81120 - 81120 - Interest Intercompany - Utilities, Inc.</t>
  </si>
  <si>
    <t>81120</t>
  </si>
  <si>
    <t>UI_7720</t>
  </si>
  <si>
    <t>81006 - 81006 - Interest Term Loan</t>
  </si>
  <si>
    <t>81006</t>
  </si>
  <si>
    <t>UI_7735</t>
  </si>
  <si>
    <t>81009 - 81009 - Interest Revolver</t>
  </si>
  <si>
    <t>81009</t>
  </si>
  <si>
    <t>UI_7750</t>
  </si>
  <si>
    <t>82000 - 82000 - Allowance For Funds Used During Construction</t>
  </si>
  <si>
    <t>82000</t>
  </si>
  <si>
    <t>UI_7765</t>
  </si>
  <si>
    <t>UI_7775</t>
  </si>
  <si>
    <t>UI_7785</t>
  </si>
  <si>
    <t>Includes HCM Data Analyst 6/2019, Senior Legal Counsel 7/2019, Help Desk Specialist 8/2019, EVP - Risk 9/2019</t>
  </si>
  <si>
    <t>NARUC Acct. No.</t>
  </si>
  <si>
    <t>NARUC Account Description</t>
  </si>
  <si>
    <t>Water</t>
  </si>
  <si>
    <t>Sewer</t>
  </si>
  <si>
    <t>1.</t>
  </si>
  <si>
    <t>Purchased Water / Sewer Treatment</t>
  </si>
  <si>
    <t>2.</t>
  </si>
  <si>
    <t>Sludge Removal Expense</t>
  </si>
  <si>
    <t>3.</t>
  </si>
  <si>
    <t>Power Expense-Production Only</t>
  </si>
  <si>
    <t>4.</t>
  </si>
  <si>
    <t>Chemicals and other volume related expenses</t>
  </si>
  <si>
    <t>5.</t>
  </si>
  <si>
    <t>Employee Labor (non-administrative)</t>
  </si>
  <si>
    <t>6.</t>
  </si>
  <si>
    <t>Materials and Supplies</t>
  </si>
  <si>
    <t>7.</t>
  </si>
  <si>
    <t>631-636</t>
  </si>
  <si>
    <t>731-736</t>
  </si>
  <si>
    <t>Contract Work</t>
  </si>
  <si>
    <t>8.</t>
  </si>
  <si>
    <t>Transportation Expenses</t>
  </si>
  <si>
    <t>9.</t>
  </si>
  <si>
    <t>Office Salaries</t>
  </si>
  <si>
    <t>Management Salaries</t>
  </si>
  <si>
    <t>Employee Pensions &amp; Benefits</t>
  </si>
  <si>
    <t>Purchased Power - Office Only</t>
  </si>
  <si>
    <t>Office Services &amp; Rentals</t>
  </si>
  <si>
    <t>Office Supplies &amp; Expenses</t>
  </si>
  <si>
    <t>Professional Services</t>
  </si>
  <si>
    <t>756-759</t>
  </si>
  <si>
    <t>Regulatory Expense (Other)</t>
  </si>
  <si>
    <t>Miscellaneous Expenses</t>
  </si>
  <si>
    <t>NARUC Summary</t>
  </si>
  <si>
    <t>Adaptive Acct</t>
  </si>
  <si>
    <t/>
  </si>
  <si>
    <t>N/A</t>
  </si>
  <si>
    <t>Water and Sewer Only Allocated</t>
  </si>
  <si>
    <t>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</si>
</sst>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[$-409]#,##0.00;\([$-409]#,##0.00\)"/>
  </numFmts>
  <fonts count="14" x14ac:knownFonts="1"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sz val="11"/>
      <name val="Times New Roman"/>
      <family val="1"/>
    </font>
    <font>
      <b/>
      <sz val="11"/>
      <color theme="1"/>
      <name val="Calibri"/>
      <family val="2"/>
      <scheme val="minor"/>
    </font>
    <font>
      <b/>
      <u/>
      <sz val="12"/>
      <name val="Times New Roman"/>
      <family val="1"/>
    </font>
    <font>
      <sz val="11"/>
      <color indexed="8"/>
      <name val="Calibri"/>
      <family val="2"/>
      <scheme val="minor"/>
    </font>
    <font>
      <b/>
      <sz val="10"/>
      <color indexed="8"/>
      <name val="Calibri"/>
    </font>
    <font>
      <sz val="10"/>
      <color indexed="8"/>
      <name val="Calibri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</patternFill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</borders>
  <cellStyleXfs count="5">
    <xf numFmtId="0" fontId="0" fillId="0" borderId="0">
      <alignment wrapText="1"/>
    </xf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10" fillId="0" borderId="0"/>
  </cellStyleXfs>
  <cellXfs count="122">
    <xf numFmtId="0" fontId="0" fillId="0" borderId="0" xfId="0">
      <alignment wrapText="1"/>
    </xf>
    <xf numFmtId="0" fontId="4" fillId="0" borderId="1" xfId="0" applyFont="1" applyBorder="1" applyAlignment="1"/>
    <xf numFmtId="0" fontId="5" fillId="0" borderId="2" xfId="0" applyFont="1" applyBorder="1" applyAlignment="1" applyProtection="1">
      <alignment horizontal="center"/>
      <protection locked="0"/>
    </xf>
    <xf numFmtId="0" fontId="5" fillId="0" borderId="2" xfId="0" applyFont="1" applyBorder="1" applyAlignment="1" applyProtection="1">
      <alignment horizontal="right" vertical="top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4" fillId="0" borderId="0" xfId="0" applyFont="1" applyBorder="1" applyAlignment="1"/>
    <xf numFmtId="0" fontId="4" fillId="0" borderId="0" xfId="0" applyFont="1" applyAlignment="1"/>
    <xf numFmtId="0" fontId="4" fillId="0" borderId="7" xfId="0" applyFont="1" applyBorder="1" applyAlignment="1"/>
    <xf numFmtId="0" fontId="4" fillId="2" borderId="0" xfId="0" applyFont="1" applyFill="1" applyBorder="1" applyAlignment="1"/>
    <xf numFmtId="0" fontId="0" fillId="2" borderId="10" xfId="0" applyFont="1" applyFill="1" applyBorder="1" applyAlignment="1">
      <alignment wrapText="1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0" fillId="2" borderId="14" xfId="0" applyFont="1" applyFill="1" applyBorder="1" applyAlignment="1">
      <alignment horizontal="center"/>
    </xf>
    <xf numFmtId="0" fontId="0" fillId="2" borderId="15" xfId="0" applyFont="1" applyFill="1" applyBorder="1" applyAlignment="1">
      <alignment horizontal="center"/>
    </xf>
    <xf numFmtId="0" fontId="0" fillId="2" borderId="13" xfId="0" applyFont="1" applyFill="1" applyBorder="1" applyAlignment="1">
      <alignment horizontal="center"/>
    </xf>
    <xf numFmtId="0" fontId="0" fillId="2" borderId="16" xfId="0" applyFont="1" applyFill="1" applyBorder="1" applyAlignment="1">
      <alignment horizontal="center"/>
    </xf>
    <xf numFmtId="0" fontId="0" fillId="2" borderId="17" xfId="0" applyFont="1" applyFill="1" applyBorder="1" applyAlignment="1">
      <alignment horizontal="center"/>
    </xf>
    <xf numFmtId="0" fontId="3" fillId="2" borderId="18" xfId="0" applyFont="1" applyFill="1" applyBorder="1" applyAlignment="1"/>
    <xf numFmtId="0" fontId="3" fillId="2" borderId="19" xfId="0" applyFont="1" applyFill="1" applyBorder="1" applyAlignment="1">
      <alignment wrapText="1"/>
    </xf>
    <xf numFmtId="0" fontId="3" fillId="2" borderId="19" xfId="0" applyFont="1" applyFill="1" applyBorder="1" applyAlignment="1">
      <alignment horizontal="center" wrapText="1"/>
    </xf>
    <xf numFmtId="0" fontId="3" fillId="2" borderId="19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49" fontId="3" fillId="2" borderId="23" xfId="0" applyNumberFormat="1" applyFont="1" applyFill="1" applyBorder="1" applyAlignment="1"/>
    <xf numFmtId="0" fontId="3" fillId="2" borderId="24" xfId="0" applyFont="1" applyFill="1" applyBorder="1" applyAlignment="1" applyProtection="1">
      <protection locked="0"/>
    </xf>
    <xf numFmtId="0" fontId="3" fillId="2" borderId="7" xfId="0" applyFont="1" applyFill="1" applyBorder="1" applyAlignment="1" applyProtection="1">
      <protection locked="0"/>
    </xf>
    <xf numFmtId="49" fontId="3" fillId="2" borderId="27" xfId="0" applyNumberFormat="1" applyFont="1" applyFill="1" applyBorder="1" applyAlignment="1"/>
    <xf numFmtId="0" fontId="3" fillId="2" borderId="28" xfId="0" applyFont="1" applyFill="1" applyBorder="1" applyAlignment="1" applyProtection="1">
      <protection locked="0"/>
    </xf>
    <xf numFmtId="0" fontId="3" fillId="2" borderId="29" xfId="0" applyFont="1" applyFill="1" applyBorder="1" applyAlignment="1" applyProtection="1">
      <protection locked="0"/>
    </xf>
    <xf numFmtId="49" fontId="0" fillId="2" borderId="27" xfId="0" applyNumberFormat="1" applyFont="1" applyFill="1" applyBorder="1" applyAlignment="1"/>
    <xf numFmtId="0" fontId="3" fillId="2" borderId="30" xfId="0" applyFont="1" applyFill="1" applyBorder="1" applyAlignment="1" applyProtection="1">
      <protection locked="0"/>
    </xf>
    <xf numFmtId="0" fontId="3" fillId="2" borderId="1" xfId="0" applyFont="1" applyFill="1" applyBorder="1" applyAlignment="1" applyProtection="1">
      <protection locked="0"/>
    </xf>
    <xf numFmtId="49" fontId="0" fillId="2" borderId="31" xfId="0" applyNumberFormat="1" applyFont="1" applyFill="1" applyBorder="1" applyAlignment="1"/>
    <xf numFmtId="0" fontId="3" fillId="2" borderId="33" xfId="0" applyFont="1" applyFill="1" applyBorder="1" applyAlignment="1" applyProtection="1">
      <protection locked="0"/>
    </xf>
    <xf numFmtId="49" fontId="0" fillId="2" borderId="36" xfId="0" applyNumberFormat="1" applyFont="1" applyFill="1" applyBorder="1" applyAlignment="1"/>
    <xf numFmtId="0" fontId="0" fillId="2" borderId="37" xfId="0" applyFont="1" applyFill="1" applyBorder="1" applyAlignment="1">
      <alignment horizontal="right"/>
    </xf>
    <xf numFmtId="164" fontId="2" fillId="0" borderId="0" xfId="3" applyNumberFormat="1"/>
    <xf numFmtId="49" fontId="2" fillId="0" borderId="0" xfId="3" quotePrefix="1" applyNumberFormat="1"/>
    <xf numFmtId="14" fontId="8" fillId="0" borderId="0" xfId="3" applyNumberFormat="1" applyFont="1"/>
    <xf numFmtId="49" fontId="2" fillId="0" borderId="0" xfId="3" applyNumberFormat="1"/>
    <xf numFmtId="164" fontId="8" fillId="0" borderId="0" xfId="3" applyNumberFormat="1" applyFont="1"/>
    <xf numFmtId="0" fontId="9" fillId="0" borderId="0" xfId="0" applyFont="1">
      <alignment wrapText="1"/>
    </xf>
    <xf numFmtId="44" fontId="0" fillId="0" borderId="0" xfId="1" applyFont="1" applyAlignment="1">
      <alignment wrapText="1"/>
    </xf>
    <xf numFmtId="44" fontId="0" fillId="0" borderId="0" xfId="0" applyNumberFormat="1">
      <alignment wrapText="1"/>
    </xf>
    <xf numFmtId="10" fontId="0" fillId="0" borderId="0" xfId="2" applyNumberFormat="1" applyFont="1" applyAlignment="1">
      <alignment wrapText="1"/>
    </xf>
    <xf numFmtId="0" fontId="10" fillId="0" borderId="0" xfId="4" applyAlignment="1">
      <alignment horizontal="left"/>
    </xf>
    <xf numFmtId="44" fontId="0" fillId="0" borderId="0" xfId="1" applyFont="1" applyFill="1" applyAlignment="1">
      <alignment wrapText="1"/>
    </xf>
    <xf numFmtId="0" fontId="0" fillId="0" borderId="20" xfId="0" applyFont="1" applyFill="1" applyBorder="1" applyAlignment="1">
      <alignment horizontal="center" vertical="center" wrapText="1"/>
    </xf>
    <xf numFmtId="0" fontId="0" fillId="0" borderId="0" xfId="0" applyFill="1">
      <alignment wrapText="1"/>
    </xf>
    <xf numFmtId="0" fontId="13" fillId="0" borderId="41" xfId="0" applyFont="1" applyBorder="1" applyAlignment="1">
      <alignment horizontal="left" vertical="top" wrapText="1"/>
    </xf>
    <xf numFmtId="0" fontId="13" fillId="0" borderId="44" xfId="0" applyFont="1" applyFill="1" applyBorder="1" applyAlignment="1">
      <alignment horizontal="center" vertical="top" wrapText="1"/>
    </xf>
    <xf numFmtId="0" fontId="13" fillId="0" borderId="23" xfId="0" applyFont="1" applyBorder="1" applyAlignment="1">
      <alignment horizontal="left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24" xfId="0" applyFont="1" applyBorder="1" applyAlignment="1">
      <alignment vertical="top" wrapText="1"/>
    </xf>
    <xf numFmtId="49" fontId="4" fillId="0" borderId="45" xfId="0" applyNumberFormat="1" applyFont="1" applyBorder="1">
      <alignment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left" vertical="top" wrapText="1" indent="1"/>
    </xf>
    <xf numFmtId="0" fontId="4" fillId="0" borderId="27" xfId="0" quotePrefix="1" applyFont="1" applyBorder="1" applyAlignment="1">
      <alignment horizontal="left" vertical="center" wrapText="1"/>
    </xf>
    <xf numFmtId="0" fontId="4" fillId="0" borderId="46" xfId="0" quotePrefix="1" applyFont="1" applyBorder="1" applyAlignment="1">
      <alignment horizontal="center" vertical="center" wrapText="1"/>
    </xf>
    <xf numFmtId="49" fontId="4" fillId="0" borderId="23" xfId="0" applyNumberFormat="1" applyFont="1" applyBorder="1">
      <alignment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>
      <alignment wrapText="1"/>
    </xf>
    <xf numFmtId="49" fontId="4" fillId="0" borderId="46" xfId="0" applyNumberFormat="1" applyFont="1" applyBorder="1" applyAlignment="1">
      <alignment horizontal="center" vertical="center" wrapText="1"/>
    </xf>
    <xf numFmtId="49" fontId="4" fillId="0" borderId="47" xfId="0" applyNumberFormat="1" applyFont="1" applyBorder="1">
      <alignment wrapText="1"/>
    </xf>
    <xf numFmtId="49" fontId="4" fillId="0" borderId="6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 indent="1"/>
    </xf>
    <xf numFmtId="49" fontId="4" fillId="0" borderId="36" xfId="0" applyNumberFormat="1" applyFont="1" applyBorder="1">
      <alignment wrapText="1"/>
    </xf>
    <xf numFmtId="49" fontId="4" fillId="0" borderId="48" xfId="0" applyNumberFormat="1" applyFont="1" applyBorder="1">
      <alignment wrapText="1"/>
    </xf>
    <xf numFmtId="0" fontId="4" fillId="0" borderId="48" xfId="0" applyFont="1" applyBorder="1" applyAlignment="1">
      <alignment horizontal="left" vertical="top" wrapText="1"/>
    </xf>
    <xf numFmtId="0" fontId="13" fillId="0" borderId="49" xfId="0" applyFont="1" applyBorder="1" applyAlignment="1">
      <alignment horizontal="right" vertical="top" wrapText="1"/>
    </xf>
    <xf numFmtId="49" fontId="11" fillId="3" borderId="0" xfId="0" applyNumberFormat="1" applyFont="1" applyFill="1" applyAlignment="1">
      <alignment horizontal="left"/>
    </xf>
    <xf numFmtId="3" fontId="12" fillId="0" borderId="0" xfId="0" applyNumberFormat="1" applyFont="1" applyFill="1" applyAlignment="1">
      <alignment horizontal="left"/>
    </xf>
    <xf numFmtId="0" fontId="12" fillId="0" borderId="0" xfId="0" applyNumberFormat="1" applyFont="1" applyFill="1" applyAlignment="1">
      <alignment horizontal="left"/>
    </xf>
    <xf numFmtId="0" fontId="0" fillId="0" borderId="0" xfId="0" applyAlignment="1">
      <alignment horizontal="left"/>
    </xf>
    <xf numFmtId="164" fontId="1" fillId="0" borderId="0" xfId="3" applyNumberFormat="1" applyFont="1"/>
    <xf numFmtId="49" fontId="0" fillId="0" borderId="0" xfId="0" applyNumberFormat="1" applyAlignment="1">
      <alignment horizontal="left"/>
    </xf>
    <xf numFmtId="49" fontId="0" fillId="0" borderId="0" xfId="0" quotePrefix="1" applyNumberFormat="1" applyAlignment="1">
      <alignment horizontal="left"/>
    </xf>
    <xf numFmtId="44" fontId="3" fillId="2" borderId="24" xfId="0" applyNumberFormat="1" applyFont="1" applyFill="1" applyBorder="1" applyAlignment="1" applyProtection="1">
      <protection locked="0"/>
    </xf>
    <xf numFmtId="44" fontId="3" fillId="2" borderId="28" xfId="0" applyNumberFormat="1" applyFont="1" applyFill="1" applyBorder="1" applyAlignment="1" applyProtection="1">
      <protection locked="0"/>
    </xf>
    <xf numFmtId="44" fontId="3" fillId="2" borderId="30" xfId="0" applyNumberFormat="1" applyFont="1" applyFill="1" applyBorder="1" applyAlignment="1" applyProtection="1">
      <protection locked="0"/>
    </xf>
    <xf numFmtId="10" fontId="3" fillId="2" borderId="25" xfId="2" applyNumberFormat="1" applyFont="1" applyFill="1" applyBorder="1" applyAlignment="1" applyProtection="1">
      <protection locked="0"/>
    </xf>
    <xf numFmtId="10" fontId="3" fillId="2" borderId="7" xfId="2" applyNumberFormat="1" applyFont="1" applyFill="1" applyBorder="1" applyAlignment="1" applyProtection="1">
      <protection locked="0"/>
    </xf>
    <xf numFmtId="44" fontId="3" fillId="2" borderId="7" xfId="0" applyNumberFormat="1" applyFont="1" applyFill="1" applyBorder="1" applyAlignment="1" applyProtection="1">
      <protection locked="0"/>
    </xf>
    <xf numFmtId="44" fontId="3" fillId="2" borderId="7" xfId="1" applyFont="1" applyFill="1" applyBorder="1" applyAlignment="1" applyProtection="1">
      <protection locked="0"/>
    </xf>
    <xf numFmtId="44" fontId="3" fillId="2" borderId="26" xfId="1" applyFont="1" applyFill="1" applyBorder="1" applyAlignment="1" applyProtection="1">
      <protection locked="0"/>
    </xf>
    <xf numFmtId="44" fontId="3" fillId="2" borderId="37" xfId="1" applyFont="1" applyFill="1" applyBorder="1" applyAlignment="1" applyProtection="1">
      <protection locked="0"/>
    </xf>
    <xf numFmtId="44" fontId="3" fillId="2" borderId="38" xfId="1" applyFont="1" applyFill="1" applyBorder="1" applyAlignment="1" applyProtection="1">
      <protection locked="0"/>
    </xf>
    <xf numFmtId="44" fontId="3" fillId="2" borderId="39" xfId="1" applyFont="1" applyFill="1" applyBorder="1" applyAlignment="1" applyProtection="1">
      <protection locked="0"/>
    </xf>
    <xf numFmtId="44" fontId="3" fillId="2" borderId="40" xfId="1" applyFont="1" applyFill="1" applyBorder="1" applyAlignment="1" applyProtection="1">
      <protection locked="0"/>
    </xf>
    <xf numFmtId="44" fontId="4" fillId="0" borderId="0" xfId="1" applyFont="1" applyAlignment="1"/>
    <xf numFmtId="44" fontId="4" fillId="0" borderId="0" xfId="0" applyNumberFormat="1" applyFont="1" applyAlignment="1"/>
    <xf numFmtId="49" fontId="3" fillId="2" borderId="30" xfId="0" applyNumberFormat="1" applyFont="1" applyFill="1" applyBorder="1" applyAlignment="1" applyProtection="1">
      <protection locked="0"/>
    </xf>
    <xf numFmtId="49" fontId="3" fillId="2" borderId="32" xfId="0" applyNumberFormat="1" applyFont="1" applyFill="1" applyBorder="1" applyAlignment="1" applyProtection="1">
      <protection locked="0"/>
    </xf>
    <xf numFmtId="49" fontId="1" fillId="0" borderId="0" xfId="3" applyNumberFormat="1" applyFont="1"/>
    <xf numFmtId="44" fontId="3" fillId="2" borderId="1" xfId="0" applyNumberFormat="1" applyFont="1" applyFill="1" applyBorder="1" applyAlignment="1" applyProtection="1">
      <protection locked="0"/>
    </xf>
    <xf numFmtId="10" fontId="3" fillId="2" borderId="34" xfId="2" applyNumberFormat="1" applyFont="1" applyFill="1" applyBorder="1" applyAlignment="1" applyProtection="1">
      <protection locked="0"/>
    </xf>
    <xf numFmtId="10" fontId="3" fillId="2" borderId="33" xfId="2" applyNumberFormat="1" applyFont="1" applyFill="1" applyBorder="1" applyAlignment="1" applyProtection="1">
      <protection locked="0"/>
    </xf>
    <xf numFmtId="44" fontId="3" fillId="2" borderId="35" xfId="1" applyFont="1" applyFill="1" applyBorder="1" applyAlignment="1" applyProtection="1">
      <protection locked="0"/>
    </xf>
    <xf numFmtId="44" fontId="3" fillId="2" borderId="33" xfId="1" applyFont="1" applyFill="1" applyBorder="1" applyAlignment="1" applyProtection="1">
      <protection locked="0"/>
    </xf>
    <xf numFmtId="44" fontId="3" fillId="2" borderId="32" xfId="1" applyFont="1" applyFill="1" applyBorder="1" applyAlignment="1" applyProtection="1">
      <protection locked="0"/>
    </xf>
    <xf numFmtId="44" fontId="3" fillId="2" borderId="24" xfId="1" applyFont="1" applyFill="1" applyBorder="1" applyAlignment="1" applyProtection="1">
      <protection locked="0"/>
    </xf>
    <xf numFmtId="44" fontId="3" fillId="2" borderId="28" xfId="1" applyFont="1" applyFill="1" applyBorder="1" applyAlignment="1" applyProtection="1">
      <protection locked="0"/>
    </xf>
    <xf numFmtId="44" fontId="3" fillId="2" borderId="30" xfId="1" applyFont="1" applyFill="1" applyBorder="1" applyAlignment="1" applyProtection="1">
      <protection locked="0"/>
    </xf>
    <xf numFmtId="164" fontId="2" fillId="0" borderId="0" xfId="3" applyNumberFormat="1" applyFill="1"/>
    <xf numFmtId="49" fontId="2" fillId="0" borderId="0" xfId="3" applyNumberFormat="1" applyFill="1"/>
    <xf numFmtId="0" fontId="6" fillId="0" borderId="3" xfId="0" applyFont="1" applyBorder="1" applyAlignment="1" applyProtection="1">
      <alignment horizontal="center"/>
      <protection locked="0"/>
    </xf>
    <xf numFmtId="0" fontId="4" fillId="0" borderId="3" xfId="0" applyFont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5" fillId="0" borderId="8" xfId="0" quotePrefix="1" applyFont="1" applyBorder="1" applyAlignment="1">
      <alignment horizontal="right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3" fillId="0" borderId="42" xfId="0" applyFont="1" applyFill="1" applyBorder="1" applyAlignment="1">
      <alignment horizontal="center" vertical="top" wrapText="1"/>
    </xf>
    <xf numFmtId="0" fontId="13" fillId="0" borderId="43" xfId="0" applyFont="1" applyFill="1" applyBorder="1" applyAlignment="1">
      <alignment horizontal="center" vertical="top" wrapText="1"/>
    </xf>
  </cellXfs>
  <cellStyles count="5">
    <cellStyle name="Currency" xfId="1" builtinId="4"/>
    <cellStyle name="Normal" xfId="0" builtinId="0"/>
    <cellStyle name="Normal 2" xfId="3" xr:uid="{1BEA66E8-6A0B-46AE-8F46-9495F0C9892E}"/>
    <cellStyle name="Normal 3" xfId="4" xr:uid="{5913DF11-9C3B-4DA4-B041-89BDF54BC5F3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rian.Francis\OneDrive%20-%20CORIX%20Group%20of%20Companies\BRF%20Files\TEXAS\Rate%20Case\wp-Sched%20II-6a%20CAM%20Adjustment%20-%20CONFIDENTIAL%20-%20Q3%20Up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ir 1 and 2 Allocation Summary"/>
      <sheetName val="Unrecoverable Cost"/>
      <sheetName val="Corix Corp Cost WPs---&gt;"/>
      <sheetName val="Assumptions"/>
      <sheetName val="Cost Allocation - Tier 1"/>
      <sheetName val="CII GL"/>
      <sheetName val="CISUS GL"/>
      <sheetName val="Allocation CU RU"/>
      <sheetName val="Vancouver Rent"/>
      <sheetName val="CU Composites"/>
      <sheetName val="RU Composites"/>
      <sheetName val="RU Working Paper"/>
      <sheetName val="CU Can Data"/>
    </sheetNames>
    <sheetDataSet>
      <sheetData sheetId="0">
        <row r="37">
          <cell r="D37">
            <v>173831.77789434112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23764-E0AB-44D0-9DA0-4170FB35338E}">
  <sheetPr>
    <tabColor theme="1"/>
    <pageSetUpPr fitToPage="1"/>
  </sheetPr>
  <dimension ref="A1:L34"/>
  <sheetViews>
    <sheetView showGridLines="0" topLeftCell="A46" zoomScaleNormal="100" workbookViewId="0">
      <selection activeCell="J25" sqref="J25"/>
    </sheetView>
  </sheetViews>
  <sheetFormatPr defaultColWidth="9" defaultRowHeight="12.75" x14ac:dyDescent="0.2"/>
  <cols>
    <col min="1" max="1" width="4.25" style="6" customWidth="1"/>
    <col min="2" max="2" width="35.875" style="6" bestFit="1" customWidth="1"/>
    <col min="3" max="3" width="22.125" style="6" customWidth="1"/>
    <col min="4" max="8" width="20.75" style="6" customWidth="1"/>
    <col min="9" max="9" width="16.125" style="6" customWidth="1"/>
    <col min="10" max="10" width="15.625" style="6" customWidth="1"/>
    <col min="11" max="16384" width="9" style="6"/>
  </cols>
  <sheetData>
    <row r="1" spans="1:12" ht="15" x14ac:dyDescent="0.25">
      <c r="A1" s="1"/>
      <c r="B1" s="2"/>
      <c r="C1" s="3" t="s">
        <v>0</v>
      </c>
      <c r="D1" s="109"/>
      <c r="E1" s="109"/>
      <c r="F1" s="109"/>
      <c r="G1" s="109"/>
      <c r="H1" s="109"/>
      <c r="I1" s="110"/>
      <c r="J1" s="4"/>
      <c r="K1" s="5"/>
      <c r="L1" s="5"/>
    </row>
    <row r="2" spans="1:12" ht="15" x14ac:dyDescent="0.25">
      <c r="A2" s="111" t="s">
        <v>1</v>
      </c>
      <c r="B2" s="112"/>
      <c r="C2" s="112"/>
      <c r="D2" s="112"/>
      <c r="E2" s="112"/>
      <c r="F2" s="112"/>
      <c r="G2" s="112"/>
      <c r="H2" s="112"/>
      <c r="I2" s="112"/>
      <c r="J2" s="113"/>
      <c r="K2" s="5"/>
      <c r="L2" s="5"/>
    </row>
    <row r="3" spans="1:12" ht="14.25" x14ac:dyDescent="0.2">
      <c r="A3" s="114" t="s">
        <v>2</v>
      </c>
      <c r="B3" s="115"/>
      <c r="C3" s="115"/>
      <c r="D3" s="115"/>
      <c r="E3" s="115"/>
      <c r="F3" s="115"/>
      <c r="G3" s="115"/>
      <c r="H3" s="115"/>
      <c r="I3" s="115"/>
      <c r="J3" s="116"/>
      <c r="K3" s="5"/>
      <c r="L3" s="5"/>
    </row>
    <row r="4" spans="1:12" ht="15" x14ac:dyDescent="0.25">
      <c r="A4" s="7"/>
      <c r="B4" s="117" t="s">
        <v>3</v>
      </c>
      <c r="C4" s="117"/>
      <c r="D4" s="118"/>
      <c r="E4" s="118"/>
      <c r="F4" s="118"/>
      <c r="G4" s="118"/>
      <c r="H4" s="118"/>
      <c r="I4" s="118"/>
      <c r="J4" s="119"/>
      <c r="K4" s="5"/>
      <c r="L4" s="5"/>
    </row>
    <row r="5" spans="1:12" ht="13.5" thickBot="1" x14ac:dyDescent="0.25">
      <c r="A5" s="5"/>
      <c r="B5" s="8"/>
      <c r="C5" s="8"/>
      <c r="D5" s="8"/>
      <c r="E5" s="8"/>
      <c r="F5" s="8"/>
      <c r="G5" s="8"/>
      <c r="H5" s="8"/>
      <c r="I5" s="8"/>
      <c r="J5" s="8"/>
      <c r="K5" s="5"/>
      <c r="L5" s="5"/>
    </row>
    <row r="6" spans="1:12" ht="38.450000000000003" customHeight="1" thickTop="1" thickBot="1" x14ac:dyDescent="0.3">
      <c r="A6" s="9" t="s">
        <v>4</v>
      </c>
      <c r="B6" s="10" t="s">
        <v>5</v>
      </c>
      <c r="C6" s="10" t="s">
        <v>6</v>
      </c>
      <c r="D6" s="11" t="s">
        <v>7</v>
      </c>
      <c r="E6" s="12" t="s">
        <v>8</v>
      </c>
      <c r="F6" s="13" t="s">
        <v>9</v>
      </c>
      <c r="G6" s="14" t="s">
        <v>10</v>
      </c>
      <c r="H6" s="15" t="s">
        <v>11</v>
      </c>
      <c r="I6" s="16" t="s">
        <v>12</v>
      </c>
      <c r="J6" s="17" t="s">
        <v>13</v>
      </c>
      <c r="K6" s="5"/>
    </row>
    <row r="7" spans="1:12" ht="48" thickBot="1" x14ac:dyDescent="0.3">
      <c r="A7" s="18"/>
      <c r="B7" s="19" t="s">
        <v>14</v>
      </c>
      <c r="C7" s="20" t="s">
        <v>15</v>
      </c>
      <c r="D7" s="21" t="s">
        <v>16</v>
      </c>
      <c r="E7" s="22" t="s">
        <v>17</v>
      </c>
      <c r="F7" s="22" t="s">
        <v>18</v>
      </c>
      <c r="G7" s="23" t="s">
        <v>19</v>
      </c>
      <c r="H7" s="24" t="s">
        <v>20</v>
      </c>
      <c r="I7" s="24" t="s">
        <v>21</v>
      </c>
      <c r="J7" s="25" t="s">
        <v>2860</v>
      </c>
      <c r="K7" s="5"/>
    </row>
    <row r="8" spans="1:12" ht="29.45" customHeight="1" x14ac:dyDescent="0.25">
      <c r="A8" s="26" t="s">
        <v>23</v>
      </c>
      <c r="B8" s="27" t="s">
        <v>2828</v>
      </c>
      <c r="C8" s="81">
        <f>Summary!B6</f>
        <v>0</v>
      </c>
      <c r="D8" s="104">
        <v>0</v>
      </c>
      <c r="E8" s="28"/>
      <c r="F8" s="86">
        <f>C8-D8+E8</f>
        <v>0</v>
      </c>
      <c r="G8" s="84">
        <v>2.3599999999999999E-2</v>
      </c>
      <c r="H8" s="87">
        <f>F8*G8</f>
        <v>0</v>
      </c>
      <c r="I8" s="85">
        <v>0.96209999999999996</v>
      </c>
      <c r="J8" s="88">
        <f>H8*I8</f>
        <v>0</v>
      </c>
      <c r="K8" s="5"/>
    </row>
    <row r="9" spans="1:12" ht="29.45" customHeight="1" x14ac:dyDescent="0.25">
      <c r="A9" s="29" t="s">
        <v>24</v>
      </c>
      <c r="B9" s="30" t="s">
        <v>2830</v>
      </c>
      <c r="C9" s="82">
        <f>Summary!B25</f>
        <v>0</v>
      </c>
      <c r="D9" s="105">
        <v>0</v>
      </c>
      <c r="E9" s="31"/>
      <c r="F9" s="86">
        <f t="shared" ref="F9:F27" si="0">C9-D9+E9</f>
        <v>0</v>
      </c>
      <c r="G9" s="84">
        <v>2.3599999999999999E-2</v>
      </c>
      <c r="H9" s="87">
        <f t="shared" ref="H9:H27" si="1">F9*G9</f>
        <v>0</v>
      </c>
      <c r="I9" s="85">
        <v>0.96209999999999996</v>
      </c>
      <c r="J9" s="88">
        <f t="shared" ref="J9:J27" si="2">H9*I9</f>
        <v>0</v>
      </c>
      <c r="K9" s="5"/>
    </row>
    <row r="10" spans="1:12" ht="29.45" customHeight="1" x14ac:dyDescent="0.25">
      <c r="A10" s="32" t="s">
        <v>25</v>
      </c>
      <c r="B10" s="30" t="s">
        <v>2832</v>
      </c>
      <c r="C10" s="82">
        <f>Summary!B5</f>
        <v>0</v>
      </c>
      <c r="D10" s="105">
        <v>0</v>
      </c>
      <c r="E10" s="31"/>
      <c r="F10" s="86">
        <f t="shared" si="0"/>
        <v>0</v>
      </c>
      <c r="G10" s="84">
        <v>2.3599999999999999E-2</v>
      </c>
      <c r="H10" s="87">
        <f t="shared" si="1"/>
        <v>0</v>
      </c>
      <c r="I10" s="85">
        <v>0.96209999999999996</v>
      </c>
      <c r="J10" s="88">
        <f t="shared" si="2"/>
        <v>0</v>
      </c>
      <c r="K10" s="5"/>
    </row>
    <row r="11" spans="1:12" ht="29.45" customHeight="1" x14ac:dyDescent="0.25">
      <c r="A11" s="32" t="s">
        <v>26</v>
      </c>
      <c r="B11" s="33" t="s">
        <v>2834</v>
      </c>
      <c r="C11" s="83">
        <f>Summary!B7</f>
        <v>0</v>
      </c>
      <c r="D11" s="106">
        <v>0</v>
      </c>
      <c r="E11" s="34"/>
      <c r="F11" s="86">
        <f t="shared" si="0"/>
        <v>0</v>
      </c>
      <c r="G11" s="84">
        <v>2.3599999999999999E-2</v>
      </c>
      <c r="H11" s="87">
        <f t="shared" si="1"/>
        <v>0</v>
      </c>
      <c r="I11" s="85">
        <v>0.96209999999999996</v>
      </c>
      <c r="J11" s="88">
        <f t="shared" si="2"/>
        <v>0</v>
      </c>
      <c r="K11" s="5"/>
    </row>
    <row r="12" spans="1:12" ht="29.45" customHeight="1" x14ac:dyDescent="0.25">
      <c r="A12" s="32" t="s">
        <v>27</v>
      </c>
      <c r="B12" s="33" t="s">
        <v>2836</v>
      </c>
      <c r="C12" s="83">
        <f>SUMIFS('Total WSC'!$R:$R,'Total WSC'!$A:$A,B12)*1000</f>
        <v>4831424.2399999984</v>
      </c>
      <c r="D12" s="106">
        <v>0</v>
      </c>
      <c r="E12" s="98">
        <f>Summary!D22</f>
        <v>348094</v>
      </c>
      <c r="F12" s="86">
        <f t="shared" si="0"/>
        <v>5179518.2399999984</v>
      </c>
      <c r="G12" s="84">
        <v>2.3599999999999999E-2</v>
      </c>
      <c r="H12" s="87">
        <f t="shared" si="1"/>
        <v>122236.63046399996</v>
      </c>
      <c r="I12" s="85">
        <v>0.96209999999999996</v>
      </c>
      <c r="J12" s="88">
        <f t="shared" si="2"/>
        <v>117603.86216941435</v>
      </c>
      <c r="K12" s="5"/>
    </row>
    <row r="13" spans="1:12" ht="29.45" customHeight="1" x14ac:dyDescent="0.25">
      <c r="A13" s="32" t="s">
        <v>28</v>
      </c>
      <c r="B13" s="33" t="s">
        <v>2838</v>
      </c>
      <c r="C13" s="33"/>
      <c r="D13" s="106">
        <v>0</v>
      </c>
      <c r="E13" s="34"/>
      <c r="F13" s="86">
        <f t="shared" si="0"/>
        <v>0</v>
      </c>
      <c r="G13" s="84">
        <v>2.3599999999999999E-2</v>
      </c>
      <c r="H13" s="87">
        <f t="shared" si="1"/>
        <v>0</v>
      </c>
      <c r="I13" s="85">
        <v>0.96209999999999996</v>
      </c>
      <c r="J13" s="88">
        <f t="shared" si="2"/>
        <v>0</v>
      </c>
      <c r="K13" s="5"/>
    </row>
    <row r="14" spans="1:12" ht="29.45" customHeight="1" x14ac:dyDescent="0.25">
      <c r="A14" s="32" t="s">
        <v>29</v>
      </c>
      <c r="B14" s="33" t="s">
        <v>2842</v>
      </c>
      <c r="C14" s="83">
        <f>SUMIFS('Total WSC'!$R:$R,'Total WSC'!$A:$A,B14)*1000</f>
        <v>2769761.7600000002</v>
      </c>
      <c r="D14" s="106">
        <v>0</v>
      </c>
      <c r="E14" s="98">
        <f>Summary!D10</f>
        <v>79696.666666666657</v>
      </c>
      <c r="F14" s="86">
        <f t="shared" si="0"/>
        <v>2849458.4266666668</v>
      </c>
      <c r="G14" s="84">
        <v>2.3599999999999999E-2</v>
      </c>
      <c r="H14" s="87">
        <f t="shared" si="1"/>
        <v>67247.21886933333</v>
      </c>
      <c r="I14" s="85">
        <v>0.96209999999999996</v>
      </c>
      <c r="J14" s="88">
        <f t="shared" si="2"/>
        <v>64698.549274185592</v>
      </c>
      <c r="K14" s="5"/>
    </row>
    <row r="15" spans="1:12" ht="29.45" customHeight="1" x14ac:dyDescent="0.25">
      <c r="A15" s="32" t="s">
        <v>30</v>
      </c>
      <c r="B15" s="33" t="s">
        <v>2844</v>
      </c>
      <c r="C15" s="83">
        <f>SUMIFS('Total WSC'!$R:$R,'Total WSC'!$A:$A,B15)*1000</f>
        <v>4326.4000000000005</v>
      </c>
      <c r="D15" s="106">
        <v>0</v>
      </c>
      <c r="E15" s="34"/>
      <c r="F15" s="86">
        <f t="shared" si="0"/>
        <v>4326.4000000000005</v>
      </c>
      <c r="G15" s="84">
        <v>2.3599999999999999E-2</v>
      </c>
      <c r="H15" s="87">
        <f t="shared" si="1"/>
        <v>102.10304000000001</v>
      </c>
      <c r="I15" s="85">
        <v>0.96209999999999996</v>
      </c>
      <c r="J15" s="88">
        <f t="shared" si="2"/>
        <v>98.233334784000007</v>
      </c>
      <c r="K15" s="5"/>
    </row>
    <row r="16" spans="1:12" ht="29.45" customHeight="1" x14ac:dyDescent="0.25">
      <c r="A16" s="32" t="s">
        <v>31</v>
      </c>
      <c r="B16" s="33" t="s">
        <v>382</v>
      </c>
      <c r="C16" s="83">
        <f>SUMIFS('Total WSC'!$R:$R,'Total WSC'!$A:$A,B16)*1000</f>
        <v>0</v>
      </c>
      <c r="D16" s="106">
        <v>0</v>
      </c>
      <c r="E16" s="34"/>
      <c r="F16" s="86">
        <f t="shared" si="0"/>
        <v>0</v>
      </c>
      <c r="G16" s="84">
        <v>2.3599999999999999E-2</v>
      </c>
      <c r="H16" s="87">
        <f t="shared" si="1"/>
        <v>0</v>
      </c>
      <c r="I16" s="85">
        <v>0.96209999999999996</v>
      </c>
      <c r="J16" s="88">
        <f t="shared" si="2"/>
        <v>0</v>
      </c>
      <c r="K16" s="5"/>
    </row>
    <row r="17" spans="1:11" ht="29.45" customHeight="1" x14ac:dyDescent="0.25">
      <c r="A17" s="32" t="s">
        <v>32</v>
      </c>
      <c r="B17" s="33" t="s">
        <v>2846</v>
      </c>
      <c r="C17" s="83">
        <f>SUMIFS('Total WSC'!$R:$R,'Total WSC'!$A:$A,B17)*1000</f>
        <v>0</v>
      </c>
      <c r="D17" s="106">
        <v>0</v>
      </c>
      <c r="E17" s="34"/>
      <c r="F17" s="86">
        <f t="shared" si="0"/>
        <v>0</v>
      </c>
      <c r="G17" s="84">
        <v>2.3599999999999999E-2</v>
      </c>
      <c r="H17" s="87">
        <f t="shared" si="1"/>
        <v>0</v>
      </c>
      <c r="I17" s="85">
        <v>0.96209999999999996</v>
      </c>
      <c r="J17" s="88">
        <f t="shared" si="2"/>
        <v>0</v>
      </c>
      <c r="K17" s="5"/>
    </row>
    <row r="18" spans="1:11" ht="29.45" customHeight="1" x14ac:dyDescent="0.25">
      <c r="A18" s="32" t="s">
        <v>33</v>
      </c>
      <c r="B18" s="33" t="s">
        <v>2847</v>
      </c>
      <c r="C18" s="83">
        <f>SUMIFS('Total WSC'!$R:$R,'Total WSC'!$A:$A,B18)*1000</f>
        <v>1882146.8899999997</v>
      </c>
      <c r="D18" s="106">
        <v>0</v>
      </c>
      <c r="E18" s="34"/>
      <c r="F18" s="86">
        <f t="shared" si="0"/>
        <v>1882146.8899999997</v>
      </c>
      <c r="G18" s="84">
        <v>2.3599999999999999E-2</v>
      </c>
      <c r="H18" s="87">
        <f t="shared" si="1"/>
        <v>44418.666603999991</v>
      </c>
      <c r="I18" s="85">
        <v>0.96209999999999996</v>
      </c>
      <c r="J18" s="88">
        <f t="shared" si="2"/>
        <v>42735.199139708391</v>
      </c>
      <c r="K18" s="5"/>
    </row>
    <row r="19" spans="1:11" ht="29.45" customHeight="1" x14ac:dyDescent="0.25">
      <c r="A19" s="32" t="s">
        <v>34</v>
      </c>
      <c r="B19" s="33" t="s">
        <v>2848</v>
      </c>
      <c r="C19" s="83">
        <f>SUMIFS('Total WSC'!$R:$R,'Total WSC'!$A:$A,B19)*1000</f>
        <v>2929572.3</v>
      </c>
      <c r="D19" s="106">
        <v>0</v>
      </c>
      <c r="E19" s="98">
        <f>Summary!D8</f>
        <v>-1519366.8282622115</v>
      </c>
      <c r="F19" s="86">
        <f t="shared" si="0"/>
        <v>1410205.4717377883</v>
      </c>
      <c r="G19" s="84">
        <v>2.3599999999999999E-2</v>
      </c>
      <c r="H19" s="87">
        <f t="shared" si="1"/>
        <v>33280.849133011805</v>
      </c>
      <c r="I19" s="85">
        <v>0.96209999999999996</v>
      </c>
      <c r="J19" s="88">
        <f t="shared" si="2"/>
        <v>32019.504950870654</v>
      </c>
      <c r="K19" s="5"/>
    </row>
    <row r="20" spans="1:11" ht="29.45" customHeight="1" x14ac:dyDescent="0.25">
      <c r="A20" s="32" t="s">
        <v>35</v>
      </c>
      <c r="B20" s="33" t="s">
        <v>2849</v>
      </c>
      <c r="C20" s="83">
        <f>SUMIFS('Total WSC'!$R:$R,'Total WSC'!$A:$A,B20)*1000</f>
        <v>0</v>
      </c>
      <c r="D20" s="106">
        <v>0</v>
      </c>
      <c r="E20" s="34"/>
      <c r="F20" s="86">
        <f t="shared" si="0"/>
        <v>0</v>
      </c>
      <c r="G20" s="84">
        <v>2.3599999999999999E-2</v>
      </c>
      <c r="H20" s="87">
        <f t="shared" si="1"/>
        <v>0</v>
      </c>
      <c r="I20" s="85">
        <v>0.96209999999999996</v>
      </c>
      <c r="J20" s="88">
        <f t="shared" si="2"/>
        <v>0</v>
      </c>
      <c r="K20" s="5"/>
    </row>
    <row r="21" spans="1:11" ht="29.45" customHeight="1" x14ac:dyDescent="0.25">
      <c r="A21" s="32" t="s">
        <v>36</v>
      </c>
      <c r="B21" s="33" t="s">
        <v>182</v>
      </c>
      <c r="C21" s="83">
        <f>Summary!B12</f>
        <v>10073.209999999999</v>
      </c>
      <c r="D21" s="106">
        <v>0</v>
      </c>
      <c r="E21" s="34"/>
      <c r="F21" s="86">
        <f t="shared" si="0"/>
        <v>10073.209999999999</v>
      </c>
      <c r="G21" s="84">
        <v>2.3599999999999999E-2</v>
      </c>
      <c r="H21" s="87">
        <f t="shared" si="1"/>
        <v>237.72775599999997</v>
      </c>
      <c r="I21" s="85">
        <v>0.96209999999999996</v>
      </c>
      <c r="J21" s="88">
        <f t="shared" si="2"/>
        <v>228.71787404759996</v>
      </c>
      <c r="K21" s="5"/>
    </row>
    <row r="22" spans="1:11" ht="29.45" customHeight="1" x14ac:dyDescent="0.25">
      <c r="A22" s="32" t="s">
        <v>37</v>
      </c>
      <c r="B22" s="33" t="s">
        <v>2850</v>
      </c>
      <c r="C22" s="83">
        <f>SUMIFS('Total WSC'!$R:$R,'Total WSC'!$A:$A,B22)*1000</f>
        <v>492338.29</v>
      </c>
      <c r="D22" s="106">
        <v>0</v>
      </c>
      <c r="E22" s="98">
        <f>Summary!D21</f>
        <v>127629.35000000003</v>
      </c>
      <c r="F22" s="86">
        <f t="shared" si="0"/>
        <v>619967.64</v>
      </c>
      <c r="G22" s="84">
        <v>2.3599999999999999E-2</v>
      </c>
      <c r="H22" s="87">
        <f t="shared" si="1"/>
        <v>14631.236304</v>
      </c>
      <c r="I22" s="85">
        <v>0.96209999999999996</v>
      </c>
      <c r="J22" s="88">
        <f t="shared" si="2"/>
        <v>14076.712448078399</v>
      </c>
      <c r="K22" s="5"/>
    </row>
    <row r="23" spans="1:11" ht="29.45" customHeight="1" x14ac:dyDescent="0.25">
      <c r="A23" s="32" t="s">
        <v>38</v>
      </c>
      <c r="B23" s="33" t="s">
        <v>2851</v>
      </c>
      <c r="C23" s="83">
        <f>SUMIFS('Total WSC'!$R:$R,'Total WSC'!$A:$A,B23)*1000</f>
        <v>0</v>
      </c>
      <c r="D23" s="106">
        <v>0</v>
      </c>
      <c r="E23" s="34"/>
      <c r="F23" s="86">
        <f t="shared" si="0"/>
        <v>0</v>
      </c>
      <c r="G23" s="84">
        <v>2.3599999999999999E-2</v>
      </c>
      <c r="H23" s="87">
        <f t="shared" si="1"/>
        <v>0</v>
      </c>
      <c r="I23" s="85">
        <v>0.96209999999999996</v>
      </c>
      <c r="J23" s="88">
        <f t="shared" si="2"/>
        <v>0</v>
      </c>
      <c r="K23" s="5"/>
    </row>
    <row r="24" spans="1:11" ht="29.45" customHeight="1" x14ac:dyDescent="0.25">
      <c r="A24" s="32" t="s">
        <v>39</v>
      </c>
      <c r="B24" s="33" t="s">
        <v>2852</v>
      </c>
      <c r="C24" s="83">
        <f>SUMIFS('Total WSC'!$R:$R,'Total WSC'!$A:$A,B24)*1000</f>
        <v>10948537.959999997</v>
      </c>
      <c r="D24" s="106">
        <v>0</v>
      </c>
      <c r="E24" s="98">
        <f>F24-C24</f>
        <v>-6593446.7524968367</v>
      </c>
      <c r="F24" s="86">
        <v>4355091.2075031605</v>
      </c>
      <c r="G24" s="84">
        <v>2.3599999999999999E-2</v>
      </c>
      <c r="H24" s="87">
        <f t="shared" si="1"/>
        <v>102780.15249707458</v>
      </c>
      <c r="I24" s="85">
        <v>0.96209999999999996</v>
      </c>
      <c r="J24" s="88">
        <f t="shared" si="2"/>
        <v>98884.784717435454</v>
      </c>
      <c r="K24" s="5"/>
    </row>
    <row r="25" spans="1:11" ht="29.45" customHeight="1" x14ac:dyDescent="0.25">
      <c r="A25" s="32" t="s">
        <v>40</v>
      </c>
      <c r="B25" s="33" t="s">
        <v>122</v>
      </c>
      <c r="C25" s="83">
        <v>3251233.04</v>
      </c>
      <c r="D25" s="106">
        <v>0</v>
      </c>
      <c r="E25" s="98">
        <f>F25-C25</f>
        <v>1605817.5993209668</v>
      </c>
      <c r="F25" s="86">
        <v>4857050.6393209668</v>
      </c>
      <c r="G25" s="84">
        <v>2.3599999999999999E-2</v>
      </c>
      <c r="H25" s="87">
        <v>318484.22099776956</v>
      </c>
      <c r="I25" s="85">
        <v>0.96209999999999996</v>
      </c>
      <c r="J25" s="88">
        <f t="shared" si="2"/>
        <v>306413.66902195406</v>
      </c>
      <c r="K25" s="5"/>
    </row>
    <row r="26" spans="1:11" ht="29.45" customHeight="1" x14ac:dyDescent="0.25">
      <c r="A26" s="32" t="s">
        <v>41</v>
      </c>
      <c r="B26" s="33" t="s">
        <v>2854</v>
      </c>
      <c r="C26" s="83">
        <f>Summary!B20</f>
        <v>0</v>
      </c>
      <c r="D26" s="106">
        <v>0</v>
      </c>
      <c r="E26" s="34"/>
      <c r="F26" s="86">
        <f t="shared" si="0"/>
        <v>0</v>
      </c>
      <c r="G26" s="84">
        <v>2.3599999999999999E-2</v>
      </c>
      <c r="H26" s="87">
        <f t="shared" si="1"/>
        <v>0</v>
      </c>
      <c r="I26" s="85">
        <v>0.96209999999999996</v>
      </c>
      <c r="J26" s="88">
        <f t="shared" si="2"/>
        <v>0</v>
      </c>
      <c r="K26" s="5"/>
    </row>
    <row r="27" spans="1:11" ht="29.45" customHeight="1" x14ac:dyDescent="0.25">
      <c r="A27" s="32" t="s">
        <v>42</v>
      </c>
      <c r="B27" s="33" t="s">
        <v>2855</v>
      </c>
      <c r="C27" s="83">
        <f>SUMIFS('Total WSC'!$R:$R,'Total WSC'!$A:$A,B27)*1000</f>
        <v>1902094.31</v>
      </c>
      <c r="D27" s="106">
        <v>0</v>
      </c>
      <c r="E27" s="98">
        <f>Summary!D13+Summary!D15</f>
        <v>-318166.83999999997</v>
      </c>
      <c r="F27" s="86">
        <f t="shared" si="0"/>
        <v>1583927.4700000002</v>
      </c>
      <c r="G27" s="84">
        <v>2.3599999999999999E-2</v>
      </c>
      <c r="H27" s="87">
        <f t="shared" si="1"/>
        <v>37380.688292000006</v>
      </c>
      <c r="I27" s="85">
        <v>0.96209999999999996</v>
      </c>
      <c r="J27" s="88">
        <f t="shared" si="2"/>
        <v>35963.960205733201</v>
      </c>
      <c r="K27" s="5"/>
    </row>
    <row r="28" spans="1:11" ht="29.45" customHeight="1" x14ac:dyDescent="0.25">
      <c r="A28" s="32" t="s">
        <v>43</v>
      </c>
      <c r="B28" s="95" t="str">
        <f>Summary!A31</f>
        <v>Depreciation And Amortization</v>
      </c>
      <c r="C28" s="83">
        <f>Summary!B31</f>
        <v>1700368.2400000002</v>
      </c>
      <c r="D28" s="106">
        <v>0</v>
      </c>
      <c r="E28" s="34"/>
      <c r="F28" s="86">
        <f t="shared" ref="F28" si="3">C28-D28+E28</f>
        <v>1700368.2400000002</v>
      </c>
      <c r="G28" s="84">
        <v>2.3599999999999999E-2</v>
      </c>
      <c r="H28" s="87">
        <f t="shared" ref="H28" si="4">F28*G28</f>
        <v>40128.690464000007</v>
      </c>
      <c r="I28" s="85">
        <v>0.96209999999999996</v>
      </c>
      <c r="J28" s="88">
        <f t="shared" ref="J28" si="5">H28*I28</f>
        <v>38607.813095414407</v>
      </c>
      <c r="K28" s="5"/>
    </row>
    <row r="29" spans="1:11" ht="29.45" customHeight="1" thickBot="1" x14ac:dyDescent="0.3">
      <c r="A29" s="35" t="s">
        <v>44</v>
      </c>
      <c r="B29" s="96" t="str">
        <f>Summary!A32</f>
        <v>Taxes Other Than Income Taxes</v>
      </c>
      <c r="C29" s="103">
        <f>Summary!B32</f>
        <v>508596.22</v>
      </c>
      <c r="D29" s="103">
        <v>0</v>
      </c>
      <c r="E29" s="36"/>
      <c r="F29" s="102">
        <f t="shared" ref="F29" si="6">C29-D29+E29</f>
        <v>508596.22</v>
      </c>
      <c r="G29" s="99">
        <v>2.3599999999999999E-2</v>
      </c>
      <c r="H29" s="102">
        <f t="shared" ref="H29" si="7">F29*G29</f>
        <v>12002.870792</v>
      </c>
      <c r="I29" s="100">
        <v>0.96209999999999996</v>
      </c>
      <c r="J29" s="101">
        <f t="shared" ref="J29" si="8">H29*I29</f>
        <v>11547.961988983199</v>
      </c>
      <c r="K29" s="5"/>
    </row>
    <row r="30" spans="1:11" ht="29.45" customHeight="1" thickBot="1" x14ac:dyDescent="0.3">
      <c r="A30" s="37" t="s">
        <v>2861</v>
      </c>
      <c r="B30" s="38" t="s">
        <v>45</v>
      </c>
      <c r="C30" s="89">
        <f>SUM(C8:C29)</f>
        <v>31230472.859999992</v>
      </c>
      <c r="D30" s="89">
        <f>SUM(D8:D29)</f>
        <v>0</v>
      </c>
      <c r="E30" s="90">
        <f>SUM(E8:E29)</f>
        <v>-6269742.804771414</v>
      </c>
      <c r="F30" s="90">
        <f>SUM(F8:F29)</f>
        <v>24960730.055228584</v>
      </c>
      <c r="G30" s="91"/>
      <c r="H30" s="90">
        <f>SUM(H8:H29)</f>
        <v>792931.0552131891</v>
      </c>
      <c r="I30" s="90"/>
      <c r="J30" s="92">
        <f>SUM(J8:J29)</f>
        <v>762878.96822060936</v>
      </c>
      <c r="K30" s="5"/>
    </row>
    <row r="31" spans="1:11" ht="13.5" thickTop="1" x14ac:dyDescent="0.2">
      <c r="C31" s="93"/>
      <c r="D31" s="93"/>
      <c r="E31" s="93"/>
      <c r="F31" s="93"/>
      <c r="G31" s="93"/>
      <c r="H31" s="93"/>
      <c r="I31" s="93"/>
      <c r="J31" s="93"/>
    </row>
    <row r="34" spans="3:5" x14ac:dyDescent="0.2">
      <c r="C34" s="94">
        <f>C30-Summary!B34</f>
        <v>2230861.7299999967</v>
      </c>
      <c r="E34" s="94"/>
    </row>
  </sheetData>
  <mergeCells count="5">
    <mergeCell ref="D1:I1"/>
    <mergeCell ref="A2:J2"/>
    <mergeCell ref="A3:J3"/>
    <mergeCell ref="B4:C4"/>
    <mergeCell ref="D4:J4"/>
  </mergeCells>
  <pageMargins left="0.7" right="0.7" top="0.75" bottom="0.75" header="0.3" footer="0.3"/>
  <pageSetup scale="58" orientation="landscape" r:id="rId1"/>
  <headerFooter alignWithMargins="0">
    <oddHeader>&amp;RSCHEDULE II-6 AFFILIATE TRANSACTIONS</oddHeader>
    <oddFooter>&amp;RPage 15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C2527-B516-4285-833A-C516C7B11AF9}">
  <dimension ref="A2:J35"/>
  <sheetViews>
    <sheetView topLeftCell="A37" workbookViewId="0">
      <selection activeCell="B22" sqref="B22"/>
    </sheetView>
  </sheetViews>
  <sheetFormatPr defaultRowHeight="15.75" x14ac:dyDescent="0.25"/>
  <cols>
    <col min="1" max="1" width="25.625" bestFit="1" customWidth="1"/>
    <col min="2" max="2" width="22.125" customWidth="1"/>
    <col min="3" max="7" width="20.75" customWidth="1"/>
    <col min="8" max="8" width="16.125" customWidth="1"/>
    <col min="9" max="9" width="15.625" customWidth="1"/>
    <col min="10" max="10" width="56.875" customWidth="1"/>
    <col min="11" max="14" width="12.625" customWidth="1"/>
  </cols>
  <sheetData>
    <row r="2" spans="1:10" x14ac:dyDescent="0.25">
      <c r="H2" s="51"/>
      <c r="I2" s="51"/>
    </row>
    <row r="3" spans="1:10" ht="32.25" thickBot="1" x14ac:dyDescent="0.3">
      <c r="I3" t="s">
        <v>425</v>
      </c>
    </row>
    <row r="4" spans="1:10" ht="48" thickBot="1" x14ac:dyDescent="0.3">
      <c r="A4" s="44" t="s">
        <v>416</v>
      </c>
      <c r="B4" s="20" t="s">
        <v>15</v>
      </c>
      <c r="C4" s="21" t="s">
        <v>16</v>
      </c>
      <c r="D4" s="50" t="s">
        <v>17</v>
      </c>
      <c r="E4" s="22" t="s">
        <v>18</v>
      </c>
      <c r="F4" s="23" t="s">
        <v>19</v>
      </c>
      <c r="G4" s="24" t="s">
        <v>20</v>
      </c>
      <c r="H4" s="24" t="s">
        <v>21</v>
      </c>
      <c r="I4" s="25" t="s">
        <v>22</v>
      </c>
      <c r="J4" s="25" t="s">
        <v>420</v>
      </c>
    </row>
    <row r="5" spans="1:10" x14ac:dyDescent="0.25">
      <c r="A5" s="42" t="s">
        <v>59</v>
      </c>
      <c r="B5" s="45">
        <f>SUMIFS('Total WSC'!R:R,'Total WSC'!D:D,A5)*1000</f>
        <v>0</v>
      </c>
      <c r="C5" s="45"/>
      <c r="D5" s="45"/>
      <c r="E5" s="45">
        <f>B5-C5+D5</f>
        <v>0</v>
      </c>
      <c r="F5" s="47" t="str">
        <f>IFERROR(G5/E5,"")</f>
        <v/>
      </c>
      <c r="G5" s="45">
        <f>SUMIFS('CUTX Allocation'!O:O,'CUTX Allocation'!A:A,A5)*1000</f>
        <v>0</v>
      </c>
    </row>
    <row r="6" spans="1:10" x14ac:dyDescent="0.25">
      <c r="A6" s="42" t="s">
        <v>67</v>
      </c>
      <c r="B6" s="45">
        <f>SUMIFS('Total WSC'!R:R,'Total WSC'!D:D,A6)*1000</f>
        <v>0</v>
      </c>
      <c r="C6" s="45"/>
      <c r="D6" s="45"/>
      <c r="E6" s="45">
        <f t="shared" ref="E6:E28" si="0">B6-C6+D6</f>
        <v>0</v>
      </c>
      <c r="F6" s="47" t="str">
        <f t="shared" ref="F6:F34" si="1">IFERROR(G6/E6,"")</f>
        <v/>
      </c>
      <c r="G6" s="45">
        <f>SUMIFS('CUTX Allocation'!O:O,'CUTX Allocation'!A:A,A6)*1000</f>
        <v>0</v>
      </c>
    </row>
    <row r="7" spans="1:10" x14ac:dyDescent="0.25">
      <c r="A7" s="42" t="s">
        <v>82</v>
      </c>
      <c r="B7" s="45">
        <f>SUMIFS('Total WSC'!R:R,'Total WSC'!D:D,A7)*1000</f>
        <v>0</v>
      </c>
      <c r="C7" s="45"/>
      <c r="D7" s="45"/>
      <c r="E7" s="45">
        <f t="shared" si="0"/>
        <v>0</v>
      </c>
      <c r="F7" s="47" t="str">
        <f t="shared" si="1"/>
        <v/>
      </c>
      <c r="G7" s="45">
        <f>SUMIFS('CUTX Allocation'!O:O,'CUTX Allocation'!A:A,A7)*1000</f>
        <v>0</v>
      </c>
    </row>
    <row r="8" spans="1:10" x14ac:dyDescent="0.25">
      <c r="A8" s="42" t="s">
        <v>86</v>
      </c>
      <c r="B8" s="45">
        <f>SUMIFS('Total WSC'!R:R,'Total WSC'!D:D,A8)*1000</f>
        <v>2893604.1100000003</v>
      </c>
      <c r="C8" s="45"/>
      <c r="D8" s="49">
        <v>-1519366.8282622115</v>
      </c>
      <c r="E8" s="45">
        <f t="shared" si="0"/>
        <v>1374237.2817377888</v>
      </c>
      <c r="F8" s="47">
        <f t="shared" si="1"/>
        <v>6.7100610080519194E-2</v>
      </c>
      <c r="G8" s="45">
        <f>SUMIFS('CUTX Allocation'!O:O,'CUTX Allocation'!A:A,A8)*1000</f>
        <v>92212.159999999974</v>
      </c>
      <c r="H8" s="47">
        <v>0.96213034536557696</v>
      </c>
      <c r="I8" s="46">
        <f>G8*H8</f>
        <v>88720.117347705818</v>
      </c>
      <c r="J8" t="s">
        <v>421</v>
      </c>
    </row>
    <row r="9" spans="1:10" x14ac:dyDescent="0.25">
      <c r="A9" s="39" t="s">
        <v>122</v>
      </c>
      <c r="B9" s="45">
        <f>SUMIFS('Total WSC'!R:R,'Total WSC'!D:D,A9)*1000</f>
        <v>1020371.3099999998</v>
      </c>
      <c r="C9" s="45"/>
      <c r="D9" s="49">
        <v>-803399.59000000008</v>
      </c>
      <c r="E9" s="45">
        <f t="shared" si="0"/>
        <v>216971.71999999974</v>
      </c>
      <c r="F9" s="47">
        <f t="shared" si="1"/>
        <v>0.15825039318488157</v>
      </c>
      <c r="G9" s="45">
        <f>SUMIFS('CUTX Allocation'!O:O,'CUTX Allocation'!A:A,A9)*1000</f>
        <v>34335.859999999993</v>
      </c>
      <c r="H9" s="47">
        <v>0.96213034536557696</v>
      </c>
      <c r="I9" s="46">
        <f t="shared" ref="I9:I18" si="2">G9*H9</f>
        <v>33035.572840224093</v>
      </c>
      <c r="J9" t="s">
        <v>422</v>
      </c>
    </row>
    <row r="10" spans="1:10" x14ac:dyDescent="0.25">
      <c r="A10" s="42" t="s">
        <v>133</v>
      </c>
      <c r="B10" s="45">
        <f>SUMIFS('Total WSC'!R:R,'Total WSC'!D:D,A10)*1000</f>
        <v>1581737.15</v>
      </c>
      <c r="C10" s="45"/>
      <c r="D10" s="49">
        <v>79696.666666666657</v>
      </c>
      <c r="E10" s="45">
        <f t="shared" si="0"/>
        <v>1661433.8166666667</v>
      </c>
      <c r="F10" s="47">
        <f t="shared" si="1"/>
        <v>2.6559432917124225E-2</v>
      </c>
      <c r="G10" s="45">
        <f>SUMIFS('CUTX Allocation'!O:O,'CUTX Allocation'!A:A,A10)*1000</f>
        <v>44126.74</v>
      </c>
      <c r="H10" s="47">
        <v>0.96213034536557696</v>
      </c>
      <c r="I10" s="46">
        <f t="shared" si="2"/>
        <v>42455.675596057015</v>
      </c>
      <c r="J10" t="s">
        <v>423</v>
      </c>
    </row>
    <row r="11" spans="1:10" x14ac:dyDescent="0.25">
      <c r="A11" s="42" t="s">
        <v>145</v>
      </c>
      <c r="B11" s="45">
        <f>SUMIFS('Total WSC'!R:R,'Total WSC'!D:D,A11)*1000</f>
        <v>225392.02999999997</v>
      </c>
      <c r="C11" s="45"/>
      <c r="D11" s="49"/>
      <c r="E11" s="45">
        <f t="shared" si="0"/>
        <v>225392.02999999997</v>
      </c>
      <c r="F11" s="47">
        <f t="shared" si="1"/>
        <v>3.1426266492209164E-2</v>
      </c>
      <c r="G11" s="45">
        <f>SUMIFS('CUTX Allocation'!O:O,'CUTX Allocation'!A:A,A11)*1000</f>
        <v>7083.2300000000014</v>
      </c>
      <c r="H11" s="47">
        <v>0.96213034536557696</v>
      </c>
      <c r="I11" s="46">
        <f t="shared" si="2"/>
        <v>6814.9905262038174</v>
      </c>
    </row>
    <row r="12" spans="1:10" x14ac:dyDescent="0.25">
      <c r="A12" s="42" t="s">
        <v>182</v>
      </c>
      <c r="B12" s="45">
        <f>SUMIFS('Total WSC'!R:R,'Total WSC'!D:D,A12)*1000</f>
        <v>10073.209999999999</v>
      </c>
      <c r="C12" s="45"/>
      <c r="D12" s="49"/>
      <c r="E12" s="45">
        <f t="shared" si="0"/>
        <v>10073.209999999999</v>
      </c>
      <c r="F12" s="47">
        <f t="shared" si="1"/>
        <v>3.8812851116972649E-2</v>
      </c>
      <c r="G12" s="45">
        <f>SUMIFS('CUTX Allocation'!O:O,'CUTX Allocation'!A:A,A12)*1000</f>
        <v>390.97</v>
      </c>
      <c r="H12" s="47">
        <v>0.96213034536557696</v>
      </c>
      <c r="I12" s="46">
        <f t="shared" si="2"/>
        <v>376.16410112757967</v>
      </c>
    </row>
    <row r="13" spans="1:10" x14ac:dyDescent="0.25">
      <c r="A13" s="42" t="s">
        <v>186</v>
      </c>
      <c r="B13" s="45">
        <f>SUMIFS('Total WSC'!R:R,'Total WSC'!D:D,A13)*1000</f>
        <v>247547.32999999996</v>
      </c>
      <c r="C13" s="45"/>
      <c r="D13" s="49">
        <v>-225754.84</v>
      </c>
      <c r="E13" s="45">
        <f t="shared" si="0"/>
        <v>21792.489999999962</v>
      </c>
      <c r="F13" s="47">
        <f t="shared" si="1"/>
        <v>0.41284497549385207</v>
      </c>
      <c r="G13" s="45">
        <f>SUMIFS('CUTX Allocation'!O:O,'CUTX Allocation'!A:A,A13)*1000</f>
        <v>8996.92</v>
      </c>
      <c r="H13" s="47">
        <v>0.96213034536557696</v>
      </c>
      <c r="I13" s="46">
        <f t="shared" si="2"/>
        <v>8656.2097468264674</v>
      </c>
      <c r="J13" t="s">
        <v>421</v>
      </c>
    </row>
    <row r="14" spans="1:10" x14ac:dyDescent="0.25">
      <c r="A14" s="42" t="s">
        <v>195</v>
      </c>
      <c r="B14" s="45">
        <f>SUMIFS('Total WSC'!R:R,'Total WSC'!D:D,A14)*1000</f>
        <v>153208.51999999999</v>
      </c>
      <c r="C14" s="45"/>
      <c r="D14" s="49"/>
      <c r="E14" s="45">
        <f t="shared" si="0"/>
        <v>153208.51999999999</v>
      </c>
      <c r="F14" s="47">
        <f t="shared" si="1"/>
        <v>2.875701690741482E-2</v>
      </c>
      <c r="G14" s="45">
        <f>SUMIFS('CUTX Allocation'!O:O,'CUTX Allocation'!A:A,A14)*1000</f>
        <v>4405.8200000000015</v>
      </c>
      <c r="H14" s="47">
        <v>0.96213034536557696</v>
      </c>
      <c r="I14" s="46">
        <f t="shared" si="2"/>
        <v>4238.9731182185678</v>
      </c>
    </row>
    <row r="15" spans="1:10" x14ac:dyDescent="0.25">
      <c r="A15" s="42" t="s">
        <v>218</v>
      </c>
      <c r="B15" s="45">
        <f>SUMIFS('Total WSC'!R:R,'Total WSC'!D:D,A15)*1000</f>
        <v>1064436.1200000001</v>
      </c>
      <c r="C15" s="45"/>
      <c r="D15" s="49">
        <v>-92411.999999999985</v>
      </c>
      <c r="E15" s="45">
        <f t="shared" si="0"/>
        <v>972024.12000000011</v>
      </c>
      <c r="F15" s="47">
        <f t="shared" si="1"/>
        <v>3.2073751420900951E-2</v>
      </c>
      <c r="G15" s="45">
        <f>SUMIFS('CUTX Allocation'!O:O,'CUTX Allocation'!A:A,A15)*1000</f>
        <v>31176.460000000003</v>
      </c>
      <c r="H15" s="47">
        <v>0.96213034536557696</v>
      </c>
      <c r="I15" s="46">
        <f t="shared" si="2"/>
        <v>29995.818227076099</v>
      </c>
    </row>
    <row r="16" spans="1:10" x14ac:dyDescent="0.25">
      <c r="A16" s="42" t="s">
        <v>240</v>
      </c>
      <c r="B16" s="45">
        <f>SUMIFS('Total WSC'!R:R,'Total WSC'!D:D,A16)*1000</f>
        <v>12136222.609999998</v>
      </c>
      <c r="C16" s="45"/>
      <c r="D16" s="49">
        <v>-4644321</v>
      </c>
      <c r="E16" s="45">
        <f t="shared" si="0"/>
        <v>7491901.6099999975</v>
      </c>
      <c r="F16" s="47">
        <f t="shared" si="1"/>
        <v>4.2038308348793185E-2</v>
      </c>
      <c r="G16" s="45">
        <f>SUMIFS('CUTX Allocation'!O:O,'CUTX Allocation'!A:A,A16)*1000</f>
        <v>314946.87</v>
      </c>
      <c r="H16" s="47">
        <v>0.96213034536557696</v>
      </c>
      <c r="I16" s="46">
        <f t="shared" si="2"/>
        <v>303019.94080490747</v>
      </c>
      <c r="J16" t="s">
        <v>419</v>
      </c>
    </row>
    <row r="17" spans="1:10" x14ac:dyDescent="0.25">
      <c r="A17" s="42" t="s">
        <v>263</v>
      </c>
      <c r="B17" s="45">
        <f>SUMIFS('Total WSC'!R:R,'Total WSC'!D:D,A17)*1000</f>
        <v>247818.46</v>
      </c>
      <c r="C17" s="45"/>
      <c r="D17" s="49"/>
      <c r="E17" s="45">
        <f t="shared" si="0"/>
        <v>247818.46</v>
      </c>
      <c r="F17" s="47">
        <f t="shared" si="1"/>
        <v>2.6288961685905086E-2</v>
      </c>
      <c r="G17" s="45">
        <f>SUMIFS('CUTX Allocation'!O:O,'CUTX Allocation'!A:A,A17)*1000</f>
        <v>6514.8900000000021</v>
      </c>
      <c r="H17" s="47">
        <v>0.96213034536557696</v>
      </c>
      <c r="I17" s="46">
        <f t="shared" si="2"/>
        <v>6268.173365718746</v>
      </c>
    </row>
    <row r="18" spans="1:10" x14ac:dyDescent="0.25">
      <c r="A18" s="42" t="s">
        <v>270</v>
      </c>
      <c r="B18" s="45">
        <f>SUMIFS('Total WSC'!R:R,'Total WSC'!D:D,A18)*1000</f>
        <v>4326.4000000000005</v>
      </c>
      <c r="C18" s="45"/>
      <c r="D18" s="49"/>
      <c r="E18" s="45">
        <f t="shared" si="0"/>
        <v>4326.4000000000005</v>
      </c>
      <c r="F18" s="47">
        <f t="shared" si="1"/>
        <v>3.2093657544380559E-2</v>
      </c>
      <c r="G18" s="45">
        <f>SUMIFS('CUTX Allocation'!O:O,'CUTX Allocation'!A:A,A18)*1000</f>
        <v>138.85000000000807</v>
      </c>
      <c r="H18" s="47">
        <v>0.96213034536557696</v>
      </c>
      <c r="I18" s="46">
        <f t="shared" si="2"/>
        <v>133.59179845401812</v>
      </c>
    </row>
    <row r="19" spans="1:10" x14ac:dyDescent="0.25">
      <c r="A19" s="42" t="s">
        <v>295</v>
      </c>
      <c r="B19" s="45">
        <f>SUMIFS('Total WSC'!R:R,'Total WSC'!D:D,A19)*1000</f>
        <v>0</v>
      </c>
      <c r="C19" s="45"/>
      <c r="D19" s="49"/>
      <c r="E19" s="45">
        <f t="shared" si="0"/>
        <v>0</v>
      </c>
      <c r="F19" s="47" t="str">
        <f t="shared" si="1"/>
        <v/>
      </c>
      <c r="G19" s="45">
        <f>SUMIFS('CUTX Allocation'!O:O,'CUTX Allocation'!A:A,A19)*1000</f>
        <v>0</v>
      </c>
    </row>
    <row r="20" spans="1:10" x14ac:dyDescent="0.25">
      <c r="A20" s="42" t="s">
        <v>308</v>
      </c>
      <c r="B20" s="45">
        <f>SUMIFS('Total WSC'!R:R,'Total WSC'!D:D,A20)*1000</f>
        <v>0</v>
      </c>
      <c r="C20" s="45"/>
      <c r="D20" s="49"/>
      <c r="E20" s="45">
        <f t="shared" si="0"/>
        <v>0</v>
      </c>
      <c r="F20" s="47" t="str">
        <f t="shared" si="1"/>
        <v/>
      </c>
      <c r="G20" s="45">
        <f>SUMIFS('CUTX Allocation'!O:O,'CUTX Allocation'!A:A,A20)*1000</f>
        <v>0</v>
      </c>
    </row>
    <row r="21" spans="1:10" x14ac:dyDescent="0.25">
      <c r="A21" s="42" t="s">
        <v>318</v>
      </c>
      <c r="B21" s="45">
        <f>SUMIFS('Total WSC'!R:R,'Total WSC'!D:D,A21)*1000</f>
        <v>492338.29</v>
      </c>
      <c r="C21" s="45"/>
      <c r="D21" s="49">
        <v>127629.35000000003</v>
      </c>
      <c r="E21" s="45">
        <f t="shared" si="0"/>
        <v>619967.64</v>
      </c>
      <c r="F21" s="47">
        <f t="shared" si="1"/>
        <v>1.9190856477605836E-2</v>
      </c>
      <c r="G21" s="45">
        <f>SUMIFS('CUTX Allocation'!O:O,'CUTX Allocation'!A:A,A21)*1000</f>
        <v>11897.710000000003</v>
      </c>
      <c r="H21" s="47">
        <v>0.96213034536557696</v>
      </c>
      <c r="I21" s="46">
        <f>G21*H21</f>
        <v>11447.147831359482</v>
      </c>
      <c r="J21" t="s">
        <v>424</v>
      </c>
    </row>
    <row r="22" spans="1:10" ht="31.5" x14ac:dyDescent="0.25">
      <c r="A22" s="42" t="s">
        <v>323</v>
      </c>
      <c r="B22" s="45">
        <f>SUMIFS('Total WSC'!R:R,'Total WSC'!D:D,A22)*1000</f>
        <v>6891574.2800000003</v>
      </c>
      <c r="C22" s="45"/>
      <c r="D22" s="49">
        <v>348094</v>
      </c>
      <c r="E22" s="45">
        <f t="shared" si="0"/>
        <v>7239668.2800000003</v>
      </c>
      <c r="F22" s="47">
        <f t="shared" si="1"/>
        <v>2.6980053843019446E-2</v>
      </c>
      <c r="G22" s="45">
        <f>SUMIFS('CUTX Allocation'!O:O,'CUTX Allocation'!A:A,A22)*1000</f>
        <v>195326.63999999998</v>
      </c>
      <c r="H22" s="47">
        <v>0.96213034536557696</v>
      </c>
      <c r="I22" s="46">
        <f>G22*H22</f>
        <v>187929.68760229769</v>
      </c>
      <c r="J22" t="s">
        <v>2822</v>
      </c>
    </row>
    <row r="23" spans="1:10" x14ac:dyDescent="0.25">
      <c r="A23" s="42" t="s">
        <v>369</v>
      </c>
      <c r="B23" s="45">
        <f>SUMIFS('Total WSC'!R:R,'Total WSC'!D:D,A23)*1000</f>
        <v>-178003.15</v>
      </c>
      <c r="C23" s="45"/>
      <c r="D23" s="45"/>
      <c r="E23" s="45">
        <f t="shared" si="0"/>
        <v>-178003.15</v>
      </c>
      <c r="F23" s="47">
        <f t="shared" si="1"/>
        <v>2.7564062770799279E-2</v>
      </c>
      <c r="G23" s="45">
        <f>SUMIFS('CUTX Allocation'!O:O,'CUTX Allocation'!A:A,A23)*1000</f>
        <v>-4906.49</v>
      </c>
      <c r="H23" s="47">
        <v>0.96213034536557696</v>
      </c>
      <c r="I23" s="46">
        <f>G23*H23</f>
        <v>-4720.6829182327492</v>
      </c>
    </row>
    <row r="24" spans="1:10" x14ac:dyDescent="0.25">
      <c r="A24" s="39" t="s">
        <v>412</v>
      </c>
      <c r="B24" s="45">
        <f>SUMIFS('Total WSC'!R:R,'Total WSC'!D:D,A24)*1000</f>
        <v>0</v>
      </c>
      <c r="C24" s="45"/>
      <c r="D24" s="45"/>
      <c r="E24" s="45">
        <f t="shared" si="0"/>
        <v>0</v>
      </c>
      <c r="F24" s="47" t="str">
        <f t="shared" si="1"/>
        <v/>
      </c>
      <c r="G24" s="45">
        <f>SUMIFS('CUTX Allocation'!O:O,'CUTX Allocation'!A:A,A24)*1000</f>
        <v>0</v>
      </c>
    </row>
    <row r="25" spans="1:10" x14ac:dyDescent="0.25">
      <c r="A25" s="39" t="s">
        <v>413</v>
      </c>
      <c r="B25" s="45">
        <f>SUMIFS('Total WSC'!R:R,'Total WSC'!D:D,A25)*1000</f>
        <v>0</v>
      </c>
      <c r="C25" s="45"/>
      <c r="D25" s="45"/>
      <c r="E25" s="45">
        <f t="shared" si="0"/>
        <v>0</v>
      </c>
      <c r="F25" s="47" t="str">
        <f t="shared" si="1"/>
        <v/>
      </c>
      <c r="G25" s="45">
        <f>SUMIFS('CUTX Allocation'!O:O,'CUTX Allocation'!A:A,A25)*1000</f>
        <v>0</v>
      </c>
    </row>
    <row r="26" spans="1:10" x14ac:dyDescent="0.25">
      <c r="A26" s="42" t="s">
        <v>380</v>
      </c>
      <c r="B26" s="45">
        <f>SUMIFS('Total WSC'!R:R,'Total WSC'!D:D,A26)*1000</f>
        <v>0</v>
      </c>
      <c r="C26" s="45"/>
      <c r="D26" s="45"/>
      <c r="E26" s="45">
        <f t="shared" si="0"/>
        <v>0</v>
      </c>
      <c r="F26" s="47" t="str">
        <f t="shared" si="1"/>
        <v/>
      </c>
      <c r="G26" s="45">
        <f>SUMIFS('CUTX Allocation'!O:O,'CUTX Allocation'!A:A,A26)*1000</f>
        <v>0</v>
      </c>
    </row>
    <row r="27" spans="1:10" x14ac:dyDescent="0.25">
      <c r="A27" s="42" t="s">
        <v>381</v>
      </c>
      <c r="B27" s="45">
        <f>SUMIFS('Total WSC'!R:R,'Total WSC'!D:D,A27)*1000</f>
        <v>0</v>
      </c>
      <c r="C27" s="45"/>
      <c r="D27" s="45"/>
      <c r="E27" s="45">
        <f t="shared" si="0"/>
        <v>0</v>
      </c>
      <c r="F27" s="47" t="str">
        <f t="shared" si="1"/>
        <v/>
      </c>
      <c r="G27" s="45">
        <f>SUMIFS('CUTX Allocation'!O:O,'CUTX Allocation'!A:A,A27)*1000</f>
        <v>0</v>
      </c>
    </row>
    <row r="28" spans="1:10" x14ac:dyDescent="0.25">
      <c r="A28" s="42" t="s">
        <v>382</v>
      </c>
      <c r="B28" s="45">
        <f>SUMIFS('Total WSC'!R:R,'Total WSC'!D:D,A28)*1000</f>
        <v>0</v>
      </c>
      <c r="C28" s="45"/>
      <c r="D28" s="45"/>
      <c r="E28" s="45">
        <f t="shared" si="0"/>
        <v>0</v>
      </c>
      <c r="F28" s="47" t="str">
        <f t="shared" si="1"/>
        <v/>
      </c>
      <c r="G28" s="45">
        <f>SUMIFS('CUTX Allocation'!O:O,'CUTX Allocation'!A:A,A28)*1000</f>
        <v>0</v>
      </c>
    </row>
    <row r="29" spans="1:10" x14ac:dyDescent="0.25">
      <c r="A29" s="39" t="s">
        <v>415</v>
      </c>
      <c r="B29" s="45">
        <f>SUM(B5:B28)</f>
        <v>26790646.669999998</v>
      </c>
      <c r="C29" s="45">
        <f>SUM(C5:C28)</f>
        <v>0</v>
      </c>
      <c r="D29" s="45">
        <f>SUM(D5:D28)</f>
        <v>-6729834.2415955458</v>
      </c>
      <c r="E29" s="45">
        <f>SUM(E5:E28)</f>
        <v>20060812.428404454</v>
      </c>
      <c r="F29" s="47">
        <f t="shared" si="1"/>
        <v>3.7219162118419989E-2</v>
      </c>
      <c r="G29" s="45">
        <f>SUM(G5:G28)</f>
        <v>746646.63</v>
      </c>
      <c r="I29" s="45">
        <f>SUM(I5:I28)</f>
        <v>718371.37998794403</v>
      </c>
    </row>
    <row r="30" spans="1:10" x14ac:dyDescent="0.25">
      <c r="A30" s="39"/>
      <c r="F30" s="47" t="str">
        <f t="shared" si="1"/>
        <v/>
      </c>
      <c r="G30" s="45"/>
    </row>
    <row r="31" spans="1:10" x14ac:dyDescent="0.25">
      <c r="A31" s="42" t="s">
        <v>387</v>
      </c>
      <c r="B31" s="45">
        <f>SUMIFS('Total WSC'!R:R,'Total WSC'!D:D,A31)*1000</f>
        <v>1700368.2400000002</v>
      </c>
      <c r="E31" s="46">
        <f>B31-C31+D31</f>
        <v>1700368.2400000002</v>
      </c>
      <c r="F31" s="47">
        <f t="shared" si="1"/>
        <v>3.1870114205379413E-2</v>
      </c>
      <c r="G31" s="45">
        <f>SUMIFS('CUTX Allocation'!O:O,'CUTX Allocation'!A:A,A31)*1000</f>
        <v>54190.929999999993</v>
      </c>
      <c r="H31" s="47">
        <v>0.96213034536557696</v>
      </c>
      <c r="I31" s="46">
        <f>G31*H31</f>
        <v>52138.738196581799</v>
      </c>
    </row>
    <row r="32" spans="1:10" x14ac:dyDescent="0.25">
      <c r="A32" s="42" t="s">
        <v>388</v>
      </c>
      <c r="B32" s="45">
        <f>SUMIFS('Total WSC'!R:R,'Total WSC'!D:D,A32)*1000</f>
        <v>508596.22</v>
      </c>
      <c r="E32" s="46">
        <f>B32-C32+D32</f>
        <v>508596.22</v>
      </c>
      <c r="F32" s="47">
        <f t="shared" si="1"/>
        <v>2.8164837717433302E-2</v>
      </c>
      <c r="G32" s="45">
        <f>SUMIFS('CUTX Allocation'!O:O,'CUTX Allocation'!A:A,A32)*1000</f>
        <v>14324.530000000004</v>
      </c>
      <c r="H32" s="47">
        <v>0.96213034536557696</v>
      </c>
      <c r="I32" s="46">
        <f>G32*H32</f>
        <v>13782.064996099572</v>
      </c>
    </row>
    <row r="33" spans="1:9" x14ac:dyDescent="0.25">
      <c r="F33" s="47" t="str">
        <f t="shared" si="1"/>
        <v/>
      </c>
      <c r="G33" s="45"/>
    </row>
    <row r="34" spans="1:9" x14ac:dyDescent="0.25">
      <c r="A34" t="s">
        <v>417</v>
      </c>
      <c r="B34" s="45">
        <f>SUM(B29:B32)</f>
        <v>28999611.129999995</v>
      </c>
      <c r="C34" s="45">
        <f t="shared" ref="C34:I34" si="3">SUM(C29:C32)</f>
        <v>0</v>
      </c>
      <c r="D34" s="45">
        <f t="shared" si="3"/>
        <v>-6729834.2415955458</v>
      </c>
      <c r="E34" s="45">
        <f t="shared" si="3"/>
        <v>22269776.888404451</v>
      </c>
      <c r="F34" s="47">
        <f t="shared" si="1"/>
        <v>3.6603963034063582E-2</v>
      </c>
      <c r="G34" s="45">
        <f t="shared" si="3"/>
        <v>815162.09000000008</v>
      </c>
      <c r="I34" s="45">
        <f t="shared" si="3"/>
        <v>784292.18318062543</v>
      </c>
    </row>
    <row r="35" spans="1:9" x14ac:dyDescent="0.25">
      <c r="A35" t="s">
        <v>418</v>
      </c>
      <c r="B35" s="45">
        <f>('Total WSC'!R334+'Total WSC'!R335+'Total WSC'!R5)*1000</f>
        <v>28999611.129999995</v>
      </c>
      <c r="G35" s="45">
        <f>('CUTX Allocation'!O5+'CUTX Allocation'!O334+'CUTX Allocation'!O335)*1000</f>
        <v>815162.08999999985</v>
      </c>
    </row>
  </sheetData>
  <pageMargins left="0.7" right="0.7" top="0.75" bottom="0.75" header="0.3" footer="0.3"/>
  <pageSetup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30367-28F3-45C4-A02E-7778E4457F28}">
  <sheetPr>
    <pageSetUpPr fitToPage="1"/>
  </sheetPr>
  <dimension ref="A2:R354"/>
  <sheetViews>
    <sheetView tabSelected="1" workbookViewId="0">
      <pane xSplit="5" ySplit="4" topLeftCell="F56" activePane="bottomRight" state="frozen"/>
      <selection pane="topRight" activeCell="C1" sqref="C1"/>
      <selection pane="bottomLeft" activeCell="A5" sqref="A5"/>
      <selection pane="bottomRight" activeCell="E81" sqref="E81"/>
    </sheetView>
  </sheetViews>
  <sheetFormatPr defaultColWidth="8" defaultRowHeight="15" x14ac:dyDescent="0.25"/>
  <cols>
    <col min="1" max="1" width="19.75" style="39" customWidth="1"/>
    <col min="2" max="3" width="8" style="39"/>
    <col min="4" max="4" width="25.625" style="39" bestFit="1" customWidth="1"/>
    <col min="5" max="5" width="43.875" style="39" bestFit="1" customWidth="1"/>
    <col min="6" max="18" width="11.125" style="39" customWidth="1"/>
    <col min="19" max="16384" width="8" style="39"/>
  </cols>
  <sheetData>
    <row r="2" spans="1:18" x14ac:dyDescent="0.25">
      <c r="F2" s="40" t="s">
        <v>46</v>
      </c>
      <c r="G2" s="40" t="s">
        <v>47</v>
      </c>
      <c r="H2" s="40" t="s">
        <v>48</v>
      </c>
      <c r="I2" s="40" t="s">
        <v>49</v>
      </c>
      <c r="J2" s="40" t="s">
        <v>50</v>
      </c>
      <c r="K2" s="40" t="s">
        <v>51</v>
      </c>
      <c r="L2" s="40" t="s">
        <v>52</v>
      </c>
      <c r="M2" s="40" t="s">
        <v>53</v>
      </c>
      <c r="N2" s="40" t="s">
        <v>54</v>
      </c>
      <c r="O2" s="40" t="s">
        <v>55</v>
      </c>
      <c r="P2" s="40" t="s">
        <v>56</v>
      </c>
      <c r="Q2" s="40" t="s">
        <v>57</v>
      </c>
    </row>
    <row r="4" spans="1:18" x14ac:dyDescent="0.25">
      <c r="B4" s="78" t="s">
        <v>14</v>
      </c>
      <c r="C4" s="78" t="s">
        <v>2857</v>
      </c>
      <c r="D4" s="43" t="s">
        <v>410</v>
      </c>
      <c r="E4" s="43" t="s">
        <v>411</v>
      </c>
      <c r="F4" s="41">
        <v>43404</v>
      </c>
      <c r="G4" s="41">
        <v>43434</v>
      </c>
      <c r="H4" s="41">
        <v>43465</v>
      </c>
      <c r="I4" s="41">
        <v>43496</v>
      </c>
      <c r="J4" s="41">
        <v>43524</v>
      </c>
      <c r="K4" s="41">
        <v>43555</v>
      </c>
      <c r="L4" s="41">
        <v>43585</v>
      </c>
      <c r="M4" s="41">
        <v>43616</v>
      </c>
      <c r="N4" s="41">
        <v>43646</v>
      </c>
      <c r="O4" s="41">
        <v>43677</v>
      </c>
      <c r="P4" s="41">
        <v>43708</v>
      </c>
      <c r="Q4" s="41">
        <v>43738</v>
      </c>
      <c r="R4" s="41" t="s">
        <v>414</v>
      </c>
    </row>
    <row r="5" spans="1:18" x14ac:dyDescent="0.25">
      <c r="B5" s="39" t="str">
        <f>IFERROR(VLOOKUP(C5,ImportAccountMapping!$D$2:$F$991,3,0),"")</f>
        <v/>
      </c>
      <c r="C5" s="39" t="str">
        <f>IF(LEFT(E5,1)="6",LEFT(E5,5),"")</f>
        <v/>
      </c>
      <c r="E5" s="42" t="s">
        <v>58</v>
      </c>
      <c r="F5" s="39">
        <v>1843.8798999999999</v>
      </c>
      <c r="G5" s="39">
        <v>1855.2204199999996</v>
      </c>
      <c r="H5" s="39">
        <v>8193.7584499999994</v>
      </c>
      <c r="I5" s="39">
        <v>1777.9707500000002</v>
      </c>
      <c r="J5" s="39">
        <v>1698.1393599999999</v>
      </c>
      <c r="K5" s="39">
        <v>1642.57464</v>
      </c>
      <c r="L5" s="39">
        <v>1843.04459</v>
      </c>
      <c r="M5" s="39">
        <v>1417.0059399999996</v>
      </c>
      <c r="N5" s="39">
        <v>1721.67716</v>
      </c>
      <c r="O5" s="39">
        <v>1743.8253299999999</v>
      </c>
      <c r="P5" s="39">
        <v>1299.9169899999997</v>
      </c>
      <c r="Q5" s="39">
        <v>1753.6331399999997</v>
      </c>
      <c r="R5" s="39">
        <f>SUM(F5:Q5)</f>
        <v>26790.646669999995</v>
      </c>
    </row>
    <row r="6" spans="1:18" x14ac:dyDescent="0.25">
      <c r="B6" s="39" t="str">
        <f>IFERROR(VLOOKUP(C6,ImportAccountMapping!$D$2:$F$991,3,0),"")</f>
        <v/>
      </c>
      <c r="C6" s="39" t="str">
        <f t="shared" ref="C6:C69" si="0">IF(LEFT(E6,1)="6",LEFT(E6,5),"")</f>
        <v/>
      </c>
      <c r="D6" s="42" t="s">
        <v>59</v>
      </c>
      <c r="E6" s="42" t="s">
        <v>59</v>
      </c>
      <c r="F6" s="39">
        <v>0</v>
      </c>
      <c r="G6" s="39">
        <v>0</v>
      </c>
      <c r="H6" s="39">
        <v>0</v>
      </c>
      <c r="I6" s="39">
        <v>0</v>
      </c>
      <c r="J6" s="39">
        <v>0</v>
      </c>
      <c r="K6" s="39">
        <v>0</v>
      </c>
      <c r="L6" s="39">
        <v>0</v>
      </c>
      <c r="M6" s="39">
        <v>0</v>
      </c>
      <c r="N6" s="39">
        <v>0</v>
      </c>
      <c r="O6" s="39">
        <v>0</v>
      </c>
      <c r="P6" s="39">
        <v>0</v>
      </c>
      <c r="Q6" s="39">
        <v>0</v>
      </c>
      <c r="R6" s="39">
        <f t="shared" ref="R6:R69" si="1">SUM(F6:Q6)</f>
        <v>0</v>
      </c>
    </row>
    <row r="7" spans="1:18" x14ac:dyDescent="0.25">
      <c r="A7" s="39" t="s">
        <v>2832</v>
      </c>
      <c r="B7" s="39">
        <f>IFERROR(VLOOKUP(C7,ImportAccountMapping!$D$2:$F$991,3,0),"")</f>
        <v>615</v>
      </c>
      <c r="C7" s="39" t="str">
        <f t="shared" si="0"/>
        <v>61120</v>
      </c>
      <c r="E7" s="42" t="s">
        <v>60</v>
      </c>
      <c r="F7" s="39">
        <v>0</v>
      </c>
      <c r="G7" s="39">
        <v>0</v>
      </c>
      <c r="H7" s="39">
        <v>0</v>
      </c>
      <c r="I7" s="39">
        <v>0</v>
      </c>
      <c r="J7" s="39">
        <v>0</v>
      </c>
      <c r="K7" s="39">
        <v>0</v>
      </c>
      <c r="L7" s="39">
        <v>0</v>
      </c>
      <c r="M7" s="39">
        <v>0</v>
      </c>
      <c r="N7" s="39">
        <v>0</v>
      </c>
      <c r="O7" s="39">
        <v>0</v>
      </c>
      <c r="P7" s="39">
        <v>0</v>
      </c>
      <c r="Q7" s="39">
        <v>0</v>
      </c>
      <c r="R7" s="39">
        <f t="shared" si="1"/>
        <v>0</v>
      </c>
    </row>
    <row r="8" spans="1:18" x14ac:dyDescent="0.25">
      <c r="A8" s="39" t="s">
        <v>2832</v>
      </c>
      <c r="B8" s="39">
        <f>IFERROR(VLOOKUP(C8,ImportAccountMapping!$D$2:$F$991,3,0),"")</f>
        <v>615</v>
      </c>
      <c r="C8" s="39" t="str">
        <f t="shared" si="0"/>
        <v>61120</v>
      </c>
      <c r="E8" s="42" t="s">
        <v>61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39">
        <v>0</v>
      </c>
      <c r="O8" s="39">
        <v>0</v>
      </c>
      <c r="P8" s="39">
        <v>0</v>
      </c>
      <c r="Q8" s="39">
        <v>0</v>
      </c>
      <c r="R8" s="39">
        <f t="shared" si="1"/>
        <v>0</v>
      </c>
    </row>
    <row r="9" spans="1:18" x14ac:dyDescent="0.25">
      <c r="B9" s="39" t="str">
        <f>IFERROR(VLOOKUP(C9,ImportAccountMapping!$D$2:$F$991,3,0),"")</f>
        <v/>
      </c>
      <c r="C9" s="39" t="str">
        <f t="shared" si="0"/>
        <v>61121</v>
      </c>
      <c r="E9" s="42" t="s">
        <v>62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39">
        <f t="shared" si="1"/>
        <v>0</v>
      </c>
    </row>
    <row r="10" spans="1:18" x14ac:dyDescent="0.25">
      <c r="B10" s="39" t="str">
        <f>IFERROR(VLOOKUP(C10,ImportAccountMapping!$D$2:$F$991,3,0),"")</f>
        <v/>
      </c>
      <c r="C10" s="39" t="str">
        <f t="shared" si="0"/>
        <v>61122</v>
      </c>
      <c r="E10" s="42" t="s">
        <v>63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f t="shared" si="1"/>
        <v>0</v>
      </c>
    </row>
    <row r="11" spans="1:18" x14ac:dyDescent="0.25">
      <c r="B11" s="39" t="str">
        <f>IFERROR(VLOOKUP(C11,ImportAccountMapping!$D$2:$F$991,3,0),"")</f>
        <v/>
      </c>
      <c r="C11" s="39" t="str">
        <f t="shared" si="0"/>
        <v>61123</v>
      </c>
      <c r="E11" s="42" t="s">
        <v>64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39">
        <f t="shared" si="1"/>
        <v>0</v>
      </c>
    </row>
    <row r="12" spans="1:18" x14ac:dyDescent="0.25">
      <c r="B12" s="39" t="str">
        <f>IFERROR(VLOOKUP(C12,ImportAccountMapping!$D$2:$F$991,3,0),"")</f>
        <v/>
      </c>
      <c r="C12" s="39" t="str">
        <f t="shared" si="0"/>
        <v>61124</v>
      </c>
      <c r="E12" s="42" t="s">
        <v>65</v>
      </c>
      <c r="F12" s="39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  <c r="O12" s="39">
        <v>0</v>
      </c>
      <c r="P12" s="39">
        <v>0</v>
      </c>
      <c r="Q12" s="39">
        <v>0</v>
      </c>
      <c r="R12" s="39">
        <f t="shared" si="1"/>
        <v>0</v>
      </c>
    </row>
    <row r="13" spans="1:18" x14ac:dyDescent="0.25">
      <c r="B13" s="39" t="str">
        <f>IFERROR(VLOOKUP(C13,ImportAccountMapping!$D$2:$F$991,3,0),"")</f>
        <v/>
      </c>
      <c r="C13" s="39" t="str">
        <f t="shared" si="0"/>
        <v>61125</v>
      </c>
      <c r="E13" s="42" t="s">
        <v>66</v>
      </c>
      <c r="F13" s="39">
        <v>0</v>
      </c>
      <c r="G13" s="39">
        <v>0</v>
      </c>
      <c r="H13" s="39">
        <v>0</v>
      </c>
      <c r="I13" s="39">
        <v>0</v>
      </c>
      <c r="J13" s="39">
        <v>0</v>
      </c>
      <c r="K13" s="39">
        <v>0</v>
      </c>
      <c r="L13" s="39">
        <v>0</v>
      </c>
      <c r="M13" s="39">
        <v>0</v>
      </c>
      <c r="N13" s="39">
        <v>0</v>
      </c>
      <c r="O13" s="39">
        <v>0</v>
      </c>
      <c r="P13" s="39">
        <v>0</v>
      </c>
      <c r="Q13" s="39">
        <v>0</v>
      </c>
      <c r="R13" s="39">
        <f t="shared" si="1"/>
        <v>0</v>
      </c>
    </row>
    <row r="14" spans="1:18" x14ac:dyDescent="0.25">
      <c r="B14" s="39" t="str">
        <f>IFERROR(VLOOKUP(C14,ImportAccountMapping!$D$2:$F$991,3,0),"")</f>
        <v/>
      </c>
      <c r="C14" s="39" t="str">
        <f t="shared" si="0"/>
        <v/>
      </c>
      <c r="D14" s="42" t="s">
        <v>67</v>
      </c>
      <c r="E14" s="42" t="s">
        <v>67</v>
      </c>
      <c r="F14" s="39">
        <v>0</v>
      </c>
      <c r="G14" s="39">
        <v>0</v>
      </c>
      <c r="H14" s="39">
        <v>0</v>
      </c>
      <c r="I14" s="39">
        <v>0</v>
      </c>
      <c r="J14" s="39">
        <v>0</v>
      </c>
      <c r="K14" s="39">
        <v>0</v>
      </c>
      <c r="L14" s="39">
        <v>0</v>
      </c>
      <c r="M14" s="39">
        <v>0</v>
      </c>
      <c r="N14" s="39">
        <v>0</v>
      </c>
      <c r="O14" s="39">
        <v>0</v>
      </c>
      <c r="P14" s="39">
        <v>0</v>
      </c>
      <c r="Q14" s="39">
        <v>0</v>
      </c>
      <c r="R14" s="39">
        <f t="shared" si="1"/>
        <v>0</v>
      </c>
    </row>
    <row r="15" spans="1:18" x14ac:dyDescent="0.25">
      <c r="A15" s="39" t="s">
        <v>2828</v>
      </c>
      <c r="B15" s="39">
        <f>IFERROR(VLOOKUP(C15,ImportAccountMapping!$D$2:$F$991,3,0),"")</f>
        <v>610</v>
      </c>
      <c r="C15" s="39" t="str">
        <f t="shared" si="0"/>
        <v>61106</v>
      </c>
      <c r="E15" s="42" t="s">
        <v>68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39">
        <v>0</v>
      </c>
      <c r="M15" s="39">
        <v>0</v>
      </c>
      <c r="N15" s="39">
        <v>0</v>
      </c>
      <c r="O15" s="39">
        <v>0</v>
      </c>
      <c r="P15" s="39">
        <v>0</v>
      </c>
      <c r="Q15" s="39">
        <v>0</v>
      </c>
      <c r="R15" s="39">
        <f t="shared" si="1"/>
        <v>0</v>
      </c>
    </row>
    <row r="16" spans="1:18" x14ac:dyDescent="0.25">
      <c r="B16" s="39" t="str">
        <f>IFERROR(VLOOKUP(C16,ImportAccountMapping!$D$2:$F$991,3,0),"")</f>
        <v/>
      </c>
      <c r="C16" s="39" t="str">
        <f t="shared" si="0"/>
        <v>61107</v>
      </c>
      <c r="E16" s="42" t="s">
        <v>69</v>
      </c>
      <c r="F16" s="39">
        <v>0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  <c r="L16" s="39">
        <v>0</v>
      </c>
      <c r="M16" s="39">
        <v>0</v>
      </c>
      <c r="N16" s="39">
        <v>0</v>
      </c>
      <c r="O16" s="39">
        <v>0</v>
      </c>
      <c r="P16" s="39">
        <v>0</v>
      </c>
      <c r="Q16" s="39">
        <v>0</v>
      </c>
      <c r="R16" s="39">
        <f t="shared" si="1"/>
        <v>0</v>
      </c>
    </row>
    <row r="17" spans="1:18" x14ac:dyDescent="0.25">
      <c r="A17" s="39" t="s">
        <v>2828</v>
      </c>
      <c r="B17" s="39">
        <f>IFERROR(VLOOKUP(C17,ImportAccountMapping!$D$2:$F$991,3,0),"")</f>
        <v>710</v>
      </c>
      <c r="C17" s="39" t="str">
        <f t="shared" si="0"/>
        <v>61108</v>
      </c>
      <c r="E17" s="42" t="s">
        <v>70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39">
        <v>0</v>
      </c>
      <c r="M17" s="39">
        <v>0</v>
      </c>
      <c r="N17" s="39">
        <v>0</v>
      </c>
      <c r="O17" s="39">
        <v>0</v>
      </c>
      <c r="P17" s="39">
        <v>0</v>
      </c>
      <c r="Q17" s="39">
        <v>0</v>
      </c>
      <c r="R17" s="39">
        <f t="shared" si="1"/>
        <v>0</v>
      </c>
    </row>
    <row r="18" spans="1:18" x14ac:dyDescent="0.25">
      <c r="B18" s="39" t="str">
        <f>IFERROR(VLOOKUP(C18,ImportAccountMapping!$D$2:$F$991,3,0),"")</f>
        <v/>
      </c>
      <c r="C18" s="39" t="str">
        <f t="shared" si="0"/>
        <v>61109</v>
      </c>
      <c r="E18" s="42" t="s">
        <v>71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9">
        <v>0</v>
      </c>
      <c r="O18" s="39">
        <v>0</v>
      </c>
      <c r="P18" s="39">
        <v>0</v>
      </c>
      <c r="Q18" s="39">
        <v>0</v>
      </c>
      <c r="R18" s="39">
        <f t="shared" si="1"/>
        <v>0</v>
      </c>
    </row>
    <row r="19" spans="1:18" x14ac:dyDescent="0.25">
      <c r="B19" s="39" t="str">
        <f>IFERROR(VLOOKUP(C19,ImportAccountMapping!$D$2:$F$991,3,0),"")</f>
        <v>N/A</v>
      </c>
      <c r="C19" s="39" t="str">
        <f t="shared" si="0"/>
        <v>61110</v>
      </c>
      <c r="E19" s="42" t="s">
        <v>72</v>
      </c>
      <c r="F19" s="39">
        <v>0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  <c r="L19" s="39">
        <v>0</v>
      </c>
      <c r="M19" s="39">
        <v>0</v>
      </c>
      <c r="N19" s="39">
        <v>0</v>
      </c>
      <c r="O19" s="39">
        <v>0</v>
      </c>
      <c r="P19" s="39">
        <v>0</v>
      </c>
      <c r="Q19" s="39">
        <v>0</v>
      </c>
      <c r="R19" s="39">
        <f t="shared" si="1"/>
        <v>0</v>
      </c>
    </row>
    <row r="20" spans="1:18" x14ac:dyDescent="0.25">
      <c r="B20" s="39" t="str">
        <f>IFERROR(VLOOKUP(C20,ImportAccountMapping!$D$2:$F$991,3,0),"")</f>
        <v/>
      </c>
      <c r="C20" s="39" t="str">
        <f t="shared" si="0"/>
        <v>61111</v>
      </c>
      <c r="E20" s="42" t="s">
        <v>73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9">
        <v>0</v>
      </c>
      <c r="O20" s="39">
        <v>0</v>
      </c>
      <c r="P20" s="39">
        <v>0</v>
      </c>
      <c r="Q20" s="39">
        <v>0</v>
      </c>
      <c r="R20" s="39">
        <f t="shared" si="1"/>
        <v>0</v>
      </c>
    </row>
    <row r="21" spans="1:18" x14ac:dyDescent="0.25">
      <c r="B21" s="39" t="str">
        <f>IFERROR(VLOOKUP(C21,ImportAccountMapping!$D$2:$F$991,3,0),"")</f>
        <v/>
      </c>
      <c r="C21" s="39" t="str">
        <f t="shared" si="0"/>
        <v>61112</v>
      </c>
      <c r="E21" s="42" t="s">
        <v>74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39">
        <v>0</v>
      </c>
      <c r="M21" s="39">
        <v>0</v>
      </c>
      <c r="N21" s="39">
        <v>0</v>
      </c>
      <c r="O21" s="39">
        <v>0</v>
      </c>
      <c r="P21" s="39">
        <v>0</v>
      </c>
      <c r="Q21" s="39">
        <v>0</v>
      </c>
      <c r="R21" s="39">
        <f t="shared" si="1"/>
        <v>0</v>
      </c>
    </row>
    <row r="22" spans="1:18" x14ac:dyDescent="0.25">
      <c r="B22" s="39" t="str">
        <f>IFERROR(VLOOKUP(C22,ImportAccountMapping!$D$2:$F$991,3,0),"")</f>
        <v/>
      </c>
      <c r="C22" s="39" t="str">
        <f t="shared" si="0"/>
        <v>61113</v>
      </c>
      <c r="E22" s="42" t="s">
        <v>75</v>
      </c>
      <c r="F22" s="39">
        <v>0</v>
      </c>
      <c r="G22" s="39">
        <v>0</v>
      </c>
      <c r="H22" s="39">
        <v>0</v>
      </c>
      <c r="I22" s="39">
        <v>0</v>
      </c>
      <c r="J22" s="39">
        <v>0</v>
      </c>
      <c r="K22" s="39">
        <v>0</v>
      </c>
      <c r="L22" s="39">
        <v>0</v>
      </c>
      <c r="M22" s="39">
        <v>0</v>
      </c>
      <c r="N22" s="39">
        <v>0</v>
      </c>
      <c r="O22" s="39">
        <v>0</v>
      </c>
      <c r="P22" s="39">
        <v>0</v>
      </c>
      <c r="Q22" s="39">
        <v>0</v>
      </c>
      <c r="R22" s="39">
        <f t="shared" si="1"/>
        <v>0</v>
      </c>
    </row>
    <row r="23" spans="1:18" x14ac:dyDescent="0.25">
      <c r="B23" s="39" t="str">
        <f>IFERROR(VLOOKUP(C23,ImportAccountMapping!$D$2:$F$991,3,0),"")</f>
        <v/>
      </c>
      <c r="C23" s="39" t="str">
        <f t="shared" si="0"/>
        <v>61114</v>
      </c>
      <c r="E23" s="42" t="s">
        <v>76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39">
        <v>0</v>
      </c>
      <c r="N23" s="39">
        <v>0</v>
      </c>
      <c r="O23" s="39">
        <v>0</v>
      </c>
      <c r="P23" s="39">
        <v>0</v>
      </c>
      <c r="Q23" s="39">
        <v>0</v>
      </c>
      <c r="R23" s="39">
        <f t="shared" si="1"/>
        <v>0</v>
      </c>
    </row>
    <row r="24" spans="1:18" x14ac:dyDescent="0.25">
      <c r="B24" s="39" t="str">
        <f>IFERROR(VLOOKUP(C24,ImportAccountMapping!$D$2:$F$991,3,0),"")</f>
        <v/>
      </c>
      <c r="C24" s="39" t="str">
        <f t="shared" si="0"/>
        <v>61115</v>
      </c>
      <c r="E24" s="42" t="s">
        <v>77</v>
      </c>
      <c r="F24" s="39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  <c r="L24" s="39">
        <v>0</v>
      </c>
      <c r="M24" s="39">
        <v>0</v>
      </c>
      <c r="N24" s="39">
        <v>0</v>
      </c>
      <c r="O24" s="39">
        <v>0</v>
      </c>
      <c r="P24" s="39">
        <v>0</v>
      </c>
      <c r="Q24" s="39">
        <v>0</v>
      </c>
      <c r="R24" s="39">
        <f t="shared" si="1"/>
        <v>0</v>
      </c>
    </row>
    <row r="25" spans="1:18" x14ac:dyDescent="0.25">
      <c r="B25" s="39" t="str">
        <f>IFERROR(VLOOKUP(C25,ImportAccountMapping!$D$2:$F$991,3,0),"")</f>
        <v/>
      </c>
      <c r="C25" s="39" t="str">
        <f t="shared" si="0"/>
        <v>61116</v>
      </c>
      <c r="E25" s="42" t="s">
        <v>78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0</v>
      </c>
      <c r="N25" s="39">
        <v>0</v>
      </c>
      <c r="O25" s="39">
        <v>0</v>
      </c>
      <c r="P25" s="39">
        <v>0</v>
      </c>
      <c r="Q25" s="39">
        <v>0</v>
      </c>
      <c r="R25" s="39">
        <f t="shared" si="1"/>
        <v>0</v>
      </c>
    </row>
    <row r="26" spans="1:18" x14ac:dyDescent="0.25">
      <c r="B26" s="39" t="str">
        <f>IFERROR(VLOOKUP(C26,ImportAccountMapping!$D$2:$F$991,3,0),"")</f>
        <v/>
      </c>
      <c r="C26" s="39" t="str">
        <f t="shared" si="0"/>
        <v>61117</v>
      </c>
      <c r="E26" s="42" t="s">
        <v>79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39">
        <v>0</v>
      </c>
      <c r="N26" s="39">
        <v>0</v>
      </c>
      <c r="O26" s="39">
        <v>0</v>
      </c>
      <c r="P26" s="39">
        <v>0</v>
      </c>
      <c r="Q26" s="39">
        <v>0</v>
      </c>
      <c r="R26" s="39">
        <f t="shared" si="1"/>
        <v>0</v>
      </c>
    </row>
    <row r="27" spans="1:18" x14ac:dyDescent="0.25">
      <c r="B27" s="39" t="str">
        <f>IFERROR(VLOOKUP(C27,ImportAccountMapping!$D$2:$F$991,3,0),"")</f>
        <v/>
      </c>
      <c r="C27" s="39" t="str">
        <f t="shared" si="0"/>
        <v>61118</v>
      </c>
      <c r="E27" s="42" t="s">
        <v>80</v>
      </c>
      <c r="F27" s="39">
        <v>0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  <c r="L27" s="39">
        <v>0</v>
      </c>
      <c r="M27" s="39">
        <v>0</v>
      </c>
      <c r="N27" s="39">
        <v>0</v>
      </c>
      <c r="O27" s="39">
        <v>0</v>
      </c>
      <c r="P27" s="39">
        <v>0</v>
      </c>
      <c r="Q27" s="39">
        <v>0</v>
      </c>
      <c r="R27" s="39">
        <f t="shared" si="1"/>
        <v>0</v>
      </c>
    </row>
    <row r="28" spans="1:18" x14ac:dyDescent="0.25">
      <c r="B28" s="39" t="str">
        <f>IFERROR(VLOOKUP(C28,ImportAccountMapping!$D$2:$F$991,3,0),"")</f>
        <v/>
      </c>
      <c r="C28" s="39" t="str">
        <f t="shared" si="0"/>
        <v>61130</v>
      </c>
      <c r="E28" s="42" t="s">
        <v>81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39">
        <v>0</v>
      </c>
      <c r="Q28" s="39">
        <v>0</v>
      </c>
      <c r="R28" s="39">
        <f t="shared" si="1"/>
        <v>0</v>
      </c>
    </row>
    <row r="29" spans="1:18" x14ac:dyDescent="0.25">
      <c r="B29" s="39" t="str">
        <f>IFERROR(VLOOKUP(C29,ImportAccountMapping!$D$2:$F$991,3,0),"")</f>
        <v/>
      </c>
      <c r="C29" s="39" t="str">
        <f t="shared" si="0"/>
        <v/>
      </c>
      <c r="D29" s="42" t="s">
        <v>82</v>
      </c>
      <c r="E29" s="42" t="s">
        <v>82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f t="shared" si="1"/>
        <v>0</v>
      </c>
    </row>
    <row r="30" spans="1:18" x14ac:dyDescent="0.25">
      <c r="B30" s="39">
        <f>IFERROR(VLOOKUP(C30,ImportAccountMapping!$D$2:$F$991,3,0),"")</f>
        <v>618</v>
      </c>
      <c r="C30" s="39" t="str">
        <f t="shared" si="0"/>
        <v>61155</v>
      </c>
      <c r="E30" s="42" t="s">
        <v>83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f t="shared" si="1"/>
        <v>0</v>
      </c>
    </row>
    <row r="31" spans="1:18" x14ac:dyDescent="0.25">
      <c r="B31" s="39">
        <f>IFERROR(VLOOKUP(C31,ImportAccountMapping!$D$2:$F$991,3,0),"")</f>
        <v>618</v>
      </c>
      <c r="C31" s="39" t="str">
        <f t="shared" si="0"/>
        <v>61160</v>
      </c>
      <c r="E31" s="42" t="s">
        <v>84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f t="shared" si="1"/>
        <v>0</v>
      </c>
    </row>
    <row r="32" spans="1:18" x14ac:dyDescent="0.25">
      <c r="B32" s="39">
        <f>IFERROR(VLOOKUP(C32,ImportAccountMapping!$D$2:$F$991,3,0),"")</f>
        <v>618</v>
      </c>
      <c r="C32" s="39" t="str">
        <f t="shared" si="0"/>
        <v>61165</v>
      </c>
      <c r="E32" s="42" t="s">
        <v>85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39">
        <f t="shared" si="1"/>
        <v>0</v>
      </c>
    </row>
    <row r="33" spans="1:18" x14ac:dyDescent="0.25">
      <c r="B33" s="39" t="str">
        <f>IFERROR(VLOOKUP(C33,ImportAccountMapping!$D$2:$F$991,3,0),"")</f>
        <v/>
      </c>
      <c r="C33" s="39" t="str">
        <f t="shared" si="0"/>
        <v/>
      </c>
      <c r="D33" s="42" t="s">
        <v>86</v>
      </c>
      <c r="E33" s="42" t="s">
        <v>86</v>
      </c>
      <c r="F33" s="39">
        <v>574.47473000000014</v>
      </c>
      <c r="G33" s="39">
        <v>610.37285999999995</v>
      </c>
      <c r="H33" s="39">
        <v>668.67216000000008</v>
      </c>
      <c r="I33" s="39">
        <v>96.320570000000004</v>
      </c>
      <c r="J33" s="39">
        <v>133.83444</v>
      </c>
      <c r="K33" s="39">
        <v>110.53591</v>
      </c>
      <c r="L33" s="39">
        <v>141.95106000000001</v>
      </c>
      <c r="M33" s="39">
        <v>115.62402</v>
      </c>
      <c r="N33" s="39">
        <v>93.756990000000002</v>
      </c>
      <c r="O33" s="39">
        <v>124.63943999999999</v>
      </c>
      <c r="P33" s="39">
        <v>112.6486</v>
      </c>
      <c r="Q33" s="39">
        <v>110.77333</v>
      </c>
      <c r="R33" s="39">
        <f t="shared" si="1"/>
        <v>2893.6041100000002</v>
      </c>
    </row>
    <row r="34" spans="1:18" x14ac:dyDescent="0.25">
      <c r="B34" s="39" t="str">
        <f>IFERROR(VLOOKUP(C34,ImportAccountMapping!$D$2:$F$991,3,0),"")</f>
        <v/>
      </c>
      <c r="C34" s="39" t="str">
        <f t="shared" si="0"/>
        <v/>
      </c>
      <c r="E34" s="42" t="s">
        <v>87</v>
      </c>
      <c r="F34" s="39">
        <v>136.89053000000004</v>
      </c>
      <c r="G34" s="39">
        <v>133.83685</v>
      </c>
      <c r="H34" s="39">
        <v>193.28486000000001</v>
      </c>
      <c r="I34" s="39">
        <v>33.07667</v>
      </c>
      <c r="J34" s="39">
        <v>34.164079999999998</v>
      </c>
      <c r="K34" s="39">
        <v>29.420349999999999</v>
      </c>
      <c r="L34" s="39">
        <v>64.546930000000003</v>
      </c>
      <c r="M34" s="39">
        <v>29.272800000000004</v>
      </c>
      <c r="N34" s="39">
        <v>32.428640000000001</v>
      </c>
      <c r="O34" s="39">
        <v>44.338039999999999</v>
      </c>
      <c r="P34" s="39">
        <v>25.80583</v>
      </c>
      <c r="Q34" s="39">
        <v>27.603829999999999</v>
      </c>
      <c r="R34" s="39">
        <f t="shared" si="1"/>
        <v>784.66940999999986</v>
      </c>
    </row>
    <row r="35" spans="1:18" x14ac:dyDescent="0.25">
      <c r="A35" s="78" t="s">
        <v>2848</v>
      </c>
      <c r="B35" s="39">
        <f>IFERROR(VLOOKUP(C35,ImportAccountMapping!$D$2:$F$991,3,0),"")</f>
        <v>604</v>
      </c>
      <c r="C35" s="39" t="str">
        <f t="shared" si="0"/>
        <v>61206</v>
      </c>
      <c r="E35" s="42" t="s">
        <v>88</v>
      </c>
      <c r="F35" s="39">
        <v>69.891819999999996</v>
      </c>
      <c r="G35" s="39">
        <v>68.969909999999999</v>
      </c>
      <c r="H35" s="39">
        <v>127.73146</v>
      </c>
      <c r="I35" s="39">
        <v>16.680679999999999</v>
      </c>
      <c r="J35" s="39">
        <v>19.55124</v>
      </c>
      <c r="K35" s="39">
        <v>14.695790000000001</v>
      </c>
      <c r="L35" s="39">
        <v>46.887390000000003</v>
      </c>
      <c r="M35" s="39">
        <v>15.31301</v>
      </c>
      <c r="N35" s="39">
        <v>18.464189999999999</v>
      </c>
      <c r="O35" s="39">
        <v>16.508569999999999</v>
      </c>
      <c r="P35" s="39">
        <v>14.14902</v>
      </c>
      <c r="Q35" s="39">
        <v>17.621320000000001</v>
      </c>
      <c r="R35" s="39">
        <f t="shared" si="1"/>
        <v>446.46440000000001</v>
      </c>
    </row>
    <row r="36" spans="1:18" x14ac:dyDescent="0.25">
      <c r="A36" s="78" t="s">
        <v>2848</v>
      </c>
      <c r="B36" s="39">
        <f>IFERROR(VLOOKUP(C36,ImportAccountMapping!$D$2:$F$991,3,0),"")</f>
        <v>604</v>
      </c>
      <c r="C36" s="39" t="str">
        <f t="shared" si="0"/>
        <v>61207</v>
      </c>
      <c r="E36" s="42" t="s">
        <v>89</v>
      </c>
      <c r="F36" s="39">
        <v>66.998710000000003</v>
      </c>
      <c r="G36" s="39">
        <v>64.86694</v>
      </c>
      <c r="H36" s="39">
        <v>65.553399999999996</v>
      </c>
      <c r="I36" s="39">
        <v>16.395990000000001</v>
      </c>
      <c r="J36" s="39">
        <v>14.61284</v>
      </c>
      <c r="K36" s="39">
        <v>14.72456</v>
      </c>
      <c r="L36" s="39">
        <v>17.65954</v>
      </c>
      <c r="M36" s="39">
        <v>13.95979</v>
      </c>
      <c r="N36" s="39">
        <v>13.964449999999999</v>
      </c>
      <c r="O36" s="39">
        <v>27.829470000000001</v>
      </c>
      <c r="P36" s="39">
        <v>11.65681</v>
      </c>
      <c r="Q36" s="39">
        <v>9.9825099999999996</v>
      </c>
      <c r="R36" s="39">
        <f t="shared" si="1"/>
        <v>338.20501000000007</v>
      </c>
    </row>
    <row r="37" spans="1:18" x14ac:dyDescent="0.25">
      <c r="B37" s="39" t="str">
        <f>IFERROR(VLOOKUP(C37,ImportAccountMapping!$D$2:$F$991,3,0),"")</f>
        <v/>
      </c>
      <c r="C37" s="39" t="str">
        <f t="shared" si="0"/>
        <v>61208</v>
      </c>
      <c r="E37" s="42" t="s">
        <v>90</v>
      </c>
      <c r="F37" s="39">
        <v>0</v>
      </c>
      <c r="G37" s="39">
        <v>0</v>
      </c>
      <c r="H37" s="39">
        <v>0</v>
      </c>
      <c r="I37" s="39">
        <v>0</v>
      </c>
      <c r="J37" s="39">
        <v>0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39">
        <v>0</v>
      </c>
      <c r="R37" s="39">
        <f t="shared" si="1"/>
        <v>0</v>
      </c>
    </row>
    <row r="38" spans="1:18" x14ac:dyDescent="0.25">
      <c r="B38" s="39" t="str">
        <f>IFERROR(VLOOKUP(C38,ImportAccountMapping!$D$2:$F$991,3,0),"")</f>
        <v/>
      </c>
      <c r="C38" s="39" t="str">
        <f t="shared" si="0"/>
        <v>61209</v>
      </c>
      <c r="E38" s="42" t="s">
        <v>91</v>
      </c>
      <c r="F38" s="39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  <c r="L38" s="39">
        <v>0</v>
      </c>
      <c r="M38" s="39">
        <v>0</v>
      </c>
      <c r="N38" s="39">
        <v>0</v>
      </c>
      <c r="O38" s="39">
        <v>0</v>
      </c>
      <c r="P38" s="39">
        <v>0</v>
      </c>
      <c r="Q38" s="39">
        <v>0</v>
      </c>
      <c r="R38" s="39">
        <f t="shared" si="1"/>
        <v>0</v>
      </c>
    </row>
    <row r="39" spans="1:18" x14ac:dyDescent="0.25">
      <c r="B39" s="39" t="str">
        <f>IFERROR(VLOOKUP(C39,ImportAccountMapping!$D$2:$F$991,3,0),"")</f>
        <v/>
      </c>
      <c r="C39" s="39" t="str">
        <f t="shared" si="0"/>
        <v/>
      </c>
      <c r="E39" s="42" t="s">
        <v>92</v>
      </c>
      <c r="F39" s="39">
        <v>416.27819</v>
      </c>
      <c r="G39" s="39">
        <v>455.40330999999998</v>
      </c>
      <c r="H39" s="39">
        <v>454.26816000000002</v>
      </c>
      <c r="I39" s="39">
        <v>57.719360000000016</v>
      </c>
      <c r="J39" s="39">
        <v>91.805130000000005</v>
      </c>
      <c r="K39" s="39">
        <v>74.71271999999999</v>
      </c>
      <c r="L39" s="39">
        <v>69.18065</v>
      </c>
      <c r="M39" s="39">
        <v>81.815039999999982</v>
      </c>
      <c r="N39" s="39">
        <v>55.797989999999999</v>
      </c>
      <c r="O39" s="39">
        <v>76.57611</v>
      </c>
      <c r="P39" s="39">
        <v>76.962860000000006</v>
      </c>
      <c r="Q39" s="39">
        <v>77.678650000000005</v>
      </c>
      <c r="R39" s="39">
        <f t="shared" si="1"/>
        <v>1988.1981700000001</v>
      </c>
    </row>
    <row r="40" spans="1:18" x14ac:dyDescent="0.25">
      <c r="A40" s="78" t="s">
        <v>2848</v>
      </c>
      <c r="B40" s="39">
        <f>IFERROR(VLOOKUP(C40,ImportAccountMapping!$D$2:$F$991,3,0),"")</f>
        <v>604</v>
      </c>
      <c r="C40" s="39" t="str">
        <f t="shared" si="0"/>
        <v>61211</v>
      </c>
      <c r="E40" s="42" t="s">
        <v>93</v>
      </c>
      <c r="F40" s="39">
        <v>83.506079999999997</v>
      </c>
      <c r="G40" s="39">
        <v>82.859340000000003</v>
      </c>
      <c r="H40" s="39">
        <v>84.885180000000005</v>
      </c>
      <c r="I40" s="39">
        <v>3.1594600000000006</v>
      </c>
      <c r="J40" s="39">
        <v>12.698589999999998</v>
      </c>
      <c r="K40" s="39">
        <v>13.471879999999995</v>
      </c>
      <c r="L40" s="39">
        <v>13.28402</v>
      </c>
      <c r="M40" s="39">
        <v>13.457689999999999</v>
      </c>
      <c r="N40" s="39">
        <v>13.067740000000002</v>
      </c>
      <c r="O40" s="39">
        <v>13.3422</v>
      </c>
      <c r="P40" s="39">
        <v>13.41006</v>
      </c>
      <c r="Q40" s="39">
        <v>13.484569999999998</v>
      </c>
      <c r="R40" s="39">
        <f t="shared" si="1"/>
        <v>360.62681000000003</v>
      </c>
    </row>
    <row r="41" spans="1:18" x14ac:dyDescent="0.25">
      <c r="A41" s="78" t="s">
        <v>2848</v>
      </c>
      <c r="B41" s="39">
        <f>IFERROR(VLOOKUP(C41,ImportAccountMapping!$D$2:$F$991,3,0),"")</f>
        <v>604</v>
      </c>
      <c r="C41" s="39" t="str">
        <f t="shared" si="0"/>
        <v>61212</v>
      </c>
      <c r="E41" s="42" t="s">
        <v>94</v>
      </c>
      <c r="F41" s="39">
        <v>16.15785</v>
      </c>
      <c r="G41" s="39">
        <v>11.750069999999999</v>
      </c>
      <c r="H41" s="39">
        <v>12.379799999999999</v>
      </c>
      <c r="I41" s="39">
        <v>0.46376000000000006</v>
      </c>
      <c r="J41" s="39">
        <v>6.8403499999999999</v>
      </c>
      <c r="K41" s="39">
        <v>2.9438900000000006</v>
      </c>
      <c r="L41" s="39">
        <v>2.8675799999999998</v>
      </c>
      <c r="M41" s="39">
        <v>2.8519899999999998</v>
      </c>
      <c r="N41" s="39">
        <v>2.7385200000000003</v>
      </c>
      <c r="O41" s="39">
        <v>2.3755899999999999</v>
      </c>
      <c r="P41" s="39">
        <v>2.6928300000000003</v>
      </c>
      <c r="Q41" s="39">
        <v>2.7308400000000002</v>
      </c>
      <c r="R41" s="39">
        <f t="shared" si="1"/>
        <v>66.79307</v>
      </c>
    </row>
    <row r="42" spans="1:18" x14ac:dyDescent="0.25">
      <c r="A42" s="78" t="s">
        <v>2848</v>
      </c>
      <c r="B42" s="39">
        <f>IFERROR(VLOOKUP(C42,ImportAccountMapping!$D$2:$F$991,3,0),"")</f>
        <v>604</v>
      </c>
      <c r="C42" s="39" t="str">
        <f t="shared" si="0"/>
        <v>61213</v>
      </c>
      <c r="E42" s="42" t="s">
        <v>95</v>
      </c>
      <c r="F42" s="39">
        <v>-119.54958999999999</v>
      </c>
      <c r="G42" s="39">
        <v>-119.90940999999999</v>
      </c>
      <c r="H42" s="39">
        <v>-119.66661000000001</v>
      </c>
      <c r="I42" s="39">
        <v>-27.188859999999998</v>
      </c>
      <c r="J42" s="39">
        <v>-20.27411</v>
      </c>
      <c r="K42" s="39">
        <v>-20.1509</v>
      </c>
      <c r="L42" s="39">
        <v>-20.166250000000002</v>
      </c>
      <c r="M42" s="39">
        <v>-34.432950000000005</v>
      </c>
      <c r="N42" s="39">
        <v>-19.94774</v>
      </c>
      <c r="O42" s="39">
        <v>-26.79138</v>
      </c>
      <c r="P42" s="39">
        <v>-21.648599999999998</v>
      </c>
      <c r="Q42" s="39">
        <v>-19.9968</v>
      </c>
      <c r="R42" s="39">
        <f t="shared" si="1"/>
        <v>-569.72319999999991</v>
      </c>
    </row>
    <row r="43" spans="1:18" x14ac:dyDescent="0.25">
      <c r="A43" s="78" t="s">
        <v>2848</v>
      </c>
      <c r="B43" s="39">
        <f>IFERROR(VLOOKUP(C43,ImportAccountMapping!$D$2:$F$991,3,0),"")</f>
        <v>604</v>
      </c>
      <c r="C43" s="39" t="str">
        <f t="shared" si="0"/>
        <v>61214</v>
      </c>
      <c r="E43" s="42" t="s">
        <v>96</v>
      </c>
      <c r="F43" s="39">
        <v>0.10061</v>
      </c>
      <c r="G43" s="39">
        <v>0.53100000000000003</v>
      </c>
      <c r="H43" s="39">
        <v>0.16</v>
      </c>
      <c r="I43" s="39">
        <v>2.1000000000000001E-2</v>
      </c>
      <c r="J43" s="39">
        <v>0.32</v>
      </c>
      <c r="K43" s="39">
        <v>0</v>
      </c>
      <c r="L43" s="39">
        <v>0.14499999999999999</v>
      </c>
      <c r="M43" s="39">
        <v>0.36146</v>
      </c>
      <c r="N43" s="39">
        <v>0.13356000000000001</v>
      </c>
      <c r="O43" s="39">
        <v>2.1789999999999998</v>
      </c>
      <c r="P43" s="39">
        <v>2.7359999999999999E-2</v>
      </c>
      <c r="Q43" s="39">
        <v>0</v>
      </c>
      <c r="R43" s="39">
        <f t="shared" si="1"/>
        <v>3.97899</v>
      </c>
    </row>
    <row r="44" spans="1:18" x14ac:dyDescent="0.25">
      <c r="A44" s="78" t="s">
        <v>2848</v>
      </c>
      <c r="B44" s="39">
        <f>IFERROR(VLOOKUP(C44,ImportAccountMapping!$D$2:$F$991,3,0),"")</f>
        <v>604</v>
      </c>
      <c r="C44" s="39" t="str">
        <f t="shared" si="0"/>
        <v>61215</v>
      </c>
      <c r="E44" s="42" t="s">
        <v>97</v>
      </c>
      <c r="F44" s="39">
        <v>436.06324000000001</v>
      </c>
      <c r="G44" s="39">
        <v>480.17230999999998</v>
      </c>
      <c r="H44" s="39">
        <v>476.50979000000001</v>
      </c>
      <c r="I44" s="39">
        <v>81.26400000000001</v>
      </c>
      <c r="J44" s="39">
        <v>92.220299999999995</v>
      </c>
      <c r="K44" s="39">
        <v>78.447849999999988</v>
      </c>
      <c r="L44" s="39">
        <v>73.050299999999993</v>
      </c>
      <c r="M44" s="39">
        <v>99.576849999999993</v>
      </c>
      <c r="N44" s="39">
        <v>59.805909999999997</v>
      </c>
      <c r="O44" s="39">
        <v>85.470699999999994</v>
      </c>
      <c r="P44" s="39">
        <v>82.481210000000004</v>
      </c>
      <c r="Q44" s="39">
        <v>81.460040000000006</v>
      </c>
      <c r="R44" s="39">
        <f t="shared" si="1"/>
        <v>2126.5225</v>
      </c>
    </row>
    <row r="45" spans="1:18" x14ac:dyDescent="0.25">
      <c r="B45" s="39" t="str">
        <f>IFERROR(VLOOKUP(C45,ImportAccountMapping!$D$2:$F$991,3,0),"")</f>
        <v/>
      </c>
      <c r="C45" s="39" t="str">
        <f t="shared" si="0"/>
        <v>61216</v>
      </c>
      <c r="E45" s="42" t="s">
        <v>98</v>
      </c>
      <c r="F45" s="39">
        <v>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  <c r="L45" s="39">
        <v>0</v>
      </c>
      <c r="M45" s="39">
        <v>0</v>
      </c>
      <c r="N45" s="39">
        <v>0</v>
      </c>
      <c r="O45" s="39">
        <v>0</v>
      </c>
      <c r="P45" s="39">
        <v>0</v>
      </c>
      <c r="Q45" s="39">
        <v>0</v>
      </c>
      <c r="R45" s="39">
        <f t="shared" si="1"/>
        <v>0</v>
      </c>
    </row>
    <row r="46" spans="1:18" x14ac:dyDescent="0.25">
      <c r="B46" s="39" t="str">
        <f>IFERROR(VLOOKUP(C46,ImportAccountMapping!$D$2:$F$991,3,0),"")</f>
        <v/>
      </c>
      <c r="C46" s="39" t="str">
        <f t="shared" si="0"/>
        <v>61217</v>
      </c>
      <c r="E46" s="42" t="s">
        <v>99</v>
      </c>
      <c r="F46" s="39"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  <c r="L46" s="39">
        <v>0</v>
      </c>
      <c r="M46" s="39">
        <v>0</v>
      </c>
      <c r="N46" s="39">
        <v>0</v>
      </c>
      <c r="O46" s="39">
        <v>0</v>
      </c>
      <c r="P46" s="39">
        <v>0</v>
      </c>
      <c r="Q46" s="39">
        <v>0</v>
      </c>
      <c r="R46" s="39">
        <f t="shared" si="1"/>
        <v>0</v>
      </c>
    </row>
    <row r="47" spans="1:18" x14ac:dyDescent="0.25">
      <c r="B47" s="39" t="str">
        <f>IFERROR(VLOOKUP(C47,ImportAccountMapping!$D$2:$F$991,3,0),"")</f>
        <v/>
      </c>
      <c r="C47" s="39" t="str">
        <f t="shared" si="0"/>
        <v>61218</v>
      </c>
      <c r="E47" s="42" t="s">
        <v>100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39">
        <v>0</v>
      </c>
      <c r="N47" s="39">
        <v>0</v>
      </c>
      <c r="O47" s="39">
        <v>0</v>
      </c>
      <c r="P47" s="39">
        <v>0</v>
      </c>
      <c r="Q47" s="39">
        <v>0</v>
      </c>
      <c r="R47" s="39">
        <f t="shared" si="1"/>
        <v>0</v>
      </c>
    </row>
    <row r="48" spans="1:18" x14ac:dyDescent="0.25">
      <c r="B48" s="39" t="str">
        <f>IFERROR(VLOOKUP(C48,ImportAccountMapping!$D$2:$F$991,3,0),"")</f>
        <v/>
      </c>
      <c r="C48" s="39" t="str">
        <f t="shared" si="0"/>
        <v>61219</v>
      </c>
      <c r="E48" s="42" t="s">
        <v>101</v>
      </c>
      <c r="F48" s="39">
        <v>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  <c r="L48" s="39">
        <v>0</v>
      </c>
      <c r="M48" s="39">
        <v>0</v>
      </c>
      <c r="N48" s="39">
        <v>0</v>
      </c>
      <c r="O48" s="39">
        <v>0</v>
      </c>
      <c r="P48" s="39">
        <v>0</v>
      </c>
      <c r="Q48" s="39">
        <v>0</v>
      </c>
      <c r="R48" s="39">
        <f t="shared" si="1"/>
        <v>0</v>
      </c>
    </row>
    <row r="49" spans="1:18" x14ac:dyDescent="0.25">
      <c r="B49" s="39" t="str">
        <f>IFERROR(VLOOKUP(C49,ImportAccountMapping!$D$2:$F$991,3,0),"")</f>
        <v/>
      </c>
      <c r="C49" s="39" t="str">
        <f t="shared" si="0"/>
        <v>61220</v>
      </c>
      <c r="E49" s="42" t="s">
        <v>102</v>
      </c>
      <c r="F49" s="39">
        <v>0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  <c r="L49" s="39">
        <v>0</v>
      </c>
      <c r="M49" s="39">
        <v>0</v>
      </c>
      <c r="N49" s="39">
        <v>0</v>
      </c>
      <c r="O49" s="39">
        <v>0</v>
      </c>
      <c r="P49" s="39">
        <v>0</v>
      </c>
      <c r="Q49" s="39">
        <v>0</v>
      </c>
      <c r="R49" s="39">
        <f t="shared" si="1"/>
        <v>0</v>
      </c>
    </row>
    <row r="50" spans="1:18" x14ac:dyDescent="0.25">
      <c r="B50" s="39" t="str">
        <f>IFERROR(VLOOKUP(C50,ImportAccountMapping!$D$2:$F$991,3,0),"")</f>
        <v/>
      </c>
      <c r="C50" s="39" t="str">
        <f t="shared" si="0"/>
        <v>61221</v>
      </c>
      <c r="E50" s="42" t="s">
        <v>103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39">
        <v>0</v>
      </c>
      <c r="N50" s="39">
        <v>0</v>
      </c>
      <c r="O50" s="39">
        <v>0</v>
      </c>
      <c r="P50" s="39">
        <v>0</v>
      </c>
      <c r="Q50" s="39">
        <v>0</v>
      </c>
      <c r="R50" s="39">
        <f t="shared" si="1"/>
        <v>0</v>
      </c>
    </row>
    <row r="51" spans="1:18" x14ac:dyDescent="0.25">
      <c r="B51" s="39" t="str">
        <f>IFERROR(VLOOKUP(C51,ImportAccountMapping!$D$2:$F$991,3,0),"")</f>
        <v/>
      </c>
      <c r="C51" s="39" t="str">
        <f t="shared" si="0"/>
        <v>61222</v>
      </c>
      <c r="E51" s="42" t="s">
        <v>104</v>
      </c>
      <c r="F51" s="39">
        <v>0</v>
      </c>
      <c r="G51" s="39">
        <v>0</v>
      </c>
      <c r="H51" s="39">
        <v>0</v>
      </c>
      <c r="I51" s="39">
        <v>0</v>
      </c>
      <c r="J51" s="39">
        <v>0</v>
      </c>
      <c r="K51" s="39">
        <v>0</v>
      </c>
      <c r="L51" s="39">
        <v>0</v>
      </c>
      <c r="M51" s="39">
        <v>0</v>
      </c>
      <c r="N51" s="39">
        <v>0</v>
      </c>
      <c r="O51" s="39">
        <v>0</v>
      </c>
      <c r="P51" s="39">
        <v>0</v>
      </c>
      <c r="Q51" s="39">
        <v>0</v>
      </c>
      <c r="R51" s="39">
        <f t="shared" si="1"/>
        <v>0</v>
      </c>
    </row>
    <row r="52" spans="1:18" x14ac:dyDescent="0.25">
      <c r="B52" s="39" t="str">
        <f>IFERROR(VLOOKUP(C52,ImportAccountMapping!$D$2:$F$991,3,0),"")</f>
        <v/>
      </c>
      <c r="C52" s="39" t="str">
        <f t="shared" si="0"/>
        <v>61223</v>
      </c>
      <c r="E52" s="42" t="s">
        <v>105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39">
        <v>0</v>
      </c>
      <c r="P52" s="39">
        <v>0</v>
      </c>
      <c r="Q52" s="39">
        <v>0</v>
      </c>
      <c r="R52" s="39">
        <f t="shared" si="1"/>
        <v>0</v>
      </c>
    </row>
    <row r="53" spans="1:18" x14ac:dyDescent="0.25">
      <c r="B53" s="39" t="str">
        <f>IFERROR(VLOOKUP(C53,ImportAccountMapping!$D$2:$F$991,3,0),"")</f>
        <v/>
      </c>
      <c r="C53" s="39" t="str">
        <f t="shared" si="0"/>
        <v>61224</v>
      </c>
      <c r="E53" s="42" t="s">
        <v>106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39">
        <v>0</v>
      </c>
      <c r="M53" s="39">
        <v>0</v>
      </c>
      <c r="N53" s="39">
        <v>0</v>
      </c>
      <c r="O53" s="39">
        <v>0</v>
      </c>
      <c r="P53" s="39">
        <v>0</v>
      </c>
      <c r="Q53" s="39">
        <v>0</v>
      </c>
      <c r="R53" s="39">
        <f t="shared" si="1"/>
        <v>0</v>
      </c>
    </row>
    <row r="54" spans="1:18" x14ac:dyDescent="0.25">
      <c r="B54" s="39" t="str">
        <f>IFERROR(VLOOKUP(C54,ImportAccountMapping!$D$2:$F$991,3,0),"")</f>
        <v/>
      </c>
      <c r="C54" s="39" t="str">
        <f t="shared" si="0"/>
        <v/>
      </c>
      <c r="E54" s="42" t="s">
        <v>107</v>
      </c>
      <c r="F54" s="39">
        <v>21.306010000000001</v>
      </c>
      <c r="G54" s="39">
        <v>21.1327</v>
      </c>
      <c r="H54" s="39">
        <v>21.119139999999994</v>
      </c>
      <c r="I54" s="39">
        <v>5.52454</v>
      </c>
      <c r="J54" s="39">
        <v>7.8652300000000004</v>
      </c>
      <c r="K54" s="39">
        <v>6.4028399999999994</v>
      </c>
      <c r="L54" s="39">
        <v>8.2234800000000003</v>
      </c>
      <c r="M54" s="39">
        <v>4.536179999999999</v>
      </c>
      <c r="N54" s="39">
        <v>5.5303600000000008</v>
      </c>
      <c r="O54" s="39">
        <v>3.7252900000000002</v>
      </c>
      <c r="P54" s="39">
        <v>9.8799100000000006</v>
      </c>
      <c r="Q54" s="39">
        <v>5.4908499999999991</v>
      </c>
      <c r="R54" s="39">
        <f t="shared" si="1"/>
        <v>120.73652999999997</v>
      </c>
    </row>
    <row r="55" spans="1:18" x14ac:dyDescent="0.25">
      <c r="B55" s="39" t="str">
        <f>IFERROR(VLOOKUP(C55,ImportAccountMapping!$D$2:$F$991,3,0),"")</f>
        <v/>
      </c>
      <c r="C55" s="39" t="str">
        <f t="shared" si="0"/>
        <v>61226</v>
      </c>
      <c r="E55" s="42" t="s">
        <v>108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  <c r="L55" s="39">
        <v>0</v>
      </c>
      <c r="M55" s="39">
        <v>0</v>
      </c>
      <c r="N55" s="39">
        <v>0</v>
      </c>
      <c r="O55" s="39">
        <v>0</v>
      </c>
      <c r="P55" s="39">
        <v>0</v>
      </c>
      <c r="Q55" s="39">
        <v>0</v>
      </c>
      <c r="R55" s="39">
        <f t="shared" si="1"/>
        <v>0</v>
      </c>
    </row>
    <row r="56" spans="1:18" x14ac:dyDescent="0.25">
      <c r="A56" s="78" t="s">
        <v>2848</v>
      </c>
      <c r="B56" s="39">
        <f>IFERROR(VLOOKUP(C56,ImportAccountMapping!$D$2:$F$991,3,0),"")</f>
        <v>604</v>
      </c>
      <c r="C56" s="39" t="str">
        <f t="shared" si="0"/>
        <v>61227</v>
      </c>
      <c r="E56" s="42" t="s">
        <v>109</v>
      </c>
      <c r="F56" s="39">
        <v>29.698170000000001</v>
      </c>
      <c r="G56" s="39">
        <v>26.107140000000001</v>
      </c>
      <c r="H56" s="39">
        <v>24.354420000000001</v>
      </c>
      <c r="I56" s="39">
        <v>7.4695200000000002</v>
      </c>
      <c r="J56" s="39">
        <v>8.5034399999999994</v>
      </c>
      <c r="K56" s="39">
        <v>7.4793200000000004</v>
      </c>
      <c r="L56" s="39">
        <v>5.6022499999999997</v>
      </c>
      <c r="M56" s="39">
        <v>5.6676700000000002</v>
      </c>
      <c r="N56" s="39">
        <v>6.1896500000000012</v>
      </c>
      <c r="O56" s="39">
        <v>4.4408599999999998</v>
      </c>
      <c r="P56" s="39">
        <v>6.9767599999999996</v>
      </c>
      <c r="Q56" s="39">
        <v>4.6240199999999989</v>
      </c>
      <c r="R56" s="39">
        <f t="shared" si="1"/>
        <v>137.11322000000001</v>
      </c>
    </row>
    <row r="57" spans="1:18" x14ac:dyDescent="0.25">
      <c r="A57" s="78" t="s">
        <v>2848</v>
      </c>
      <c r="B57" s="39">
        <f>IFERROR(VLOOKUP(C57,ImportAccountMapping!$D$2:$F$991,3,0),"")</f>
        <v>604</v>
      </c>
      <c r="C57" s="39" t="str">
        <f t="shared" si="0"/>
        <v>61228</v>
      </c>
      <c r="E57" s="42" t="s">
        <v>110</v>
      </c>
      <c r="F57" s="39">
        <v>-6.0709299999999997</v>
      </c>
      <c r="G57" s="39">
        <v>-6.3451000000000004</v>
      </c>
      <c r="H57" s="39">
        <v>-6.0548299999999999</v>
      </c>
      <c r="I57" s="39">
        <v>-1.6231899999999999</v>
      </c>
      <c r="J57" s="39">
        <v>-1.1888000000000001</v>
      </c>
      <c r="K57" s="39">
        <v>-1.1912800000000001</v>
      </c>
      <c r="L57" s="39">
        <v>-1.1942799999999996</v>
      </c>
      <c r="M57" s="39">
        <v>-1.22702</v>
      </c>
      <c r="N57" s="39">
        <v>-1.1673100000000003</v>
      </c>
      <c r="O57" s="39">
        <v>-1.59528</v>
      </c>
      <c r="P57" s="39">
        <v>-1.1681299999999999</v>
      </c>
      <c r="Q57" s="39">
        <v>-1.1644099999999999</v>
      </c>
      <c r="R57" s="39">
        <f t="shared" si="1"/>
        <v>-29.990559999999999</v>
      </c>
    </row>
    <row r="58" spans="1:18" x14ac:dyDescent="0.25">
      <c r="A58" s="78" t="s">
        <v>2848</v>
      </c>
      <c r="B58" s="39">
        <f>IFERROR(VLOOKUP(C58,ImportAccountMapping!$D$2:$F$991,3,0),"")</f>
        <v>604</v>
      </c>
      <c r="C58" s="39" t="str">
        <f t="shared" si="0"/>
        <v>61229</v>
      </c>
      <c r="E58" s="42" t="s">
        <v>111</v>
      </c>
      <c r="F58" s="39">
        <v>-4.6096199999999996</v>
      </c>
      <c r="G58" s="39">
        <v>-4.7700500000000003</v>
      </c>
      <c r="H58" s="39">
        <v>-4.6989999999999998</v>
      </c>
      <c r="I58" s="39">
        <v>-0.64259999999999995</v>
      </c>
      <c r="J58" s="39">
        <v>-0.55145</v>
      </c>
      <c r="K58" s="39">
        <v>-0.56674999999999998</v>
      </c>
      <c r="L58" s="39">
        <v>-0.57474999999999998</v>
      </c>
      <c r="M58" s="39">
        <v>-0.59021000000000001</v>
      </c>
      <c r="N58" s="39">
        <v>-0.56940000000000002</v>
      </c>
      <c r="O58" s="39">
        <v>-0.70045000000000002</v>
      </c>
      <c r="P58" s="39">
        <v>-0.54996</v>
      </c>
      <c r="Q58" s="39">
        <v>-0.55122000000000004</v>
      </c>
      <c r="R58" s="39">
        <f t="shared" si="1"/>
        <v>-19.37546</v>
      </c>
    </row>
    <row r="59" spans="1:18" x14ac:dyDescent="0.25">
      <c r="A59" s="78" t="s">
        <v>2848</v>
      </c>
      <c r="B59" s="39">
        <f>IFERROR(VLOOKUP(C59,ImportAccountMapping!$D$2:$F$991,3,0),"")</f>
        <v>604</v>
      </c>
      <c r="C59" s="39" t="str">
        <f t="shared" si="0"/>
        <v>61230</v>
      </c>
      <c r="E59" s="42" t="s">
        <v>112</v>
      </c>
      <c r="F59" s="39">
        <v>0</v>
      </c>
      <c r="G59" s="39">
        <v>0</v>
      </c>
      <c r="H59" s="39">
        <v>3.0870000000000002</v>
      </c>
      <c r="I59" s="39">
        <v>0</v>
      </c>
      <c r="J59" s="39">
        <v>0</v>
      </c>
      <c r="K59" s="39">
        <v>0</v>
      </c>
      <c r="L59" s="39">
        <v>3.0870000000000002</v>
      </c>
      <c r="M59" s="39">
        <v>0</v>
      </c>
      <c r="N59" s="39">
        <v>0</v>
      </c>
      <c r="O59" s="39">
        <v>0</v>
      </c>
      <c r="P59" s="39">
        <v>6.2180999999999997</v>
      </c>
      <c r="Q59" s="39">
        <v>0</v>
      </c>
      <c r="R59" s="39">
        <f t="shared" si="1"/>
        <v>12.392099999999999</v>
      </c>
    </row>
    <row r="60" spans="1:18" x14ac:dyDescent="0.25">
      <c r="B60" s="39" t="str">
        <f>IFERROR(VLOOKUP(C60,ImportAccountMapping!$D$2:$F$991,3,0),"")</f>
        <v/>
      </c>
      <c r="C60" s="39" t="str">
        <f t="shared" si="0"/>
        <v>61231</v>
      </c>
      <c r="E60" s="42" t="s">
        <v>113</v>
      </c>
      <c r="F60" s="39"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  <c r="L60" s="39">
        <v>0</v>
      </c>
      <c r="M60" s="39">
        <v>0</v>
      </c>
      <c r="N60" s="39">
        <v>0</v>
      </c>
      <c r="O60" s="39">
        <v>0</v>
      </c>
      <c r="P60" s="39">
        <v>0</v>
      </c>
      <c r="Q60" s="39">
        <v>0</v>
      </c>
      <c r="R60" s="39">
        <f t="shared" si="1"/>
        <v>0</v>
      </c>
    </row>
    <row r="61" spans="1:18" x14ac:dyDescent="0.25">
      <c r="B61" s="39" t="str">
        <f>IFERROR(VLOOKUP(C61,ImportAccountMapping!$D$2:$F$991,3,0),"")</f>
        <v/>
      </c>
      <c r="C61" s="39" t="str">
        <f t="shared" si="0"/>
        <v>61232</v>
      </c>
      <c r="E61" s="42" t="s">
        <v>114</v>
      </c>
      <c r="F61" s="39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39">
        <v>0</v>
      </c>
      <c r="M61" s="39">
        <v>0</v>
      </c>
      <c r="N61" s="39">
        <v>0</v>
      </c>
      <c r="O61" s="39">
        <v>0</v>
      </c>
      <c r="P61" s="39">
        <v>0</v>
      </c>
      <c r="Q61" s="39">
        <v>0</v>
      </c>
      <c r="R61" s="39">
        <f t="shared" si="1"/>
        <v>0</v>
      </c>
    </row>
    <row r="62" spans="1:18" x14ac:dyDescent="0.25">
      <c r="B62" s="39" t="str">
        <f>IFERROR(VLOOKUP(C62,ImportAccountMapping!$D$2:$F$991,3,0),"")</f>
        <v/>
      </c>
      <c r="C62" s="39" t="str">
        <f t="shared" si="0"/>
        <v>61233</v>
      </c>
      <c r="E62" s="42" t="s">
        <v>115</v>
      </c>
      <c r="F62" s="39">
        <v>0</v>
      </c>
      <c r="G62" s="39">
        <v>0</v>
      </c>
      <c r="H62" s="39">
        <v>0</v>
      </c>
      <c r="I62" s="39">
        <v>0</v>
      </c>
      <c r="J62" s="39">
        <v>0</v>
      </c>
      <c r="K62" s="39">
        <v>0</v>
      </c>
      <c r="L62" s="39">
        <v>0</v>
      </c>
      <c r="M62" s="39">
        <v>0</v>
      </c>
      <c r="N62" s="39">
        <v>0</v>
      </c>
      <c r="O62" s="39">
        <v>0</v>
      </c>
      <c r="P62" s="39">
        <v>0</v>
      </c>
      <c r="Q62" s="39">
        <v>0</v>
      </c>
      <c r="R62" s="39">
        <f t="shared" si="1"/>
        <v>0</v>
      </c>
    </row>
    <row r="63" spans="1:18" x14ac:dyDescent="0.25">
      <c r="B63" s="39" t="str">
        <f>IFERROR(VLOOKUP(C63,ImportAccountMapping!$D$2:$F$991,3,0),"")</f>
        <v/>
      </c>
      <c r="C63" s="39" t="str">
        <f t="shared" si="0"/>
        <v>61234</v>
      </c>
      <c r="E63" s="42" t="s">
        <v>116</v>
      </c>
      <c r="F63" s="39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  <c r="L63" s="39">
        <v>0</v>
      </c>
      <c r="M63" s="39">
        <v>0</v>
      </c>
      <c r="N63" s="39">
        <v>0</v>
      </c>
      <c r="O63" s="39">
        <v>0</v>
      </c>
      <c r="P63" s="39">
        <v>0</v>
      </c>
      <c r="Q63" s="39">
        <v>0</v>
      </c>
      <c r="R63" s="39">
        <f t="shared" si="1"/>
        <v>0</v>
      </c>
    </row>
    <row r="64" spans="1:18" x14ac:dyDescent="0.25">
      <c r="B64" s="39" t="str">
        <f>IFERROR(VLOOKUP(C64,ImportAccountMapping!$D$2:$F$991,3,0),"")</f>
        <v/>
      </c>
      <c r="C64" s="39" t="str">
        <f t="shared" si="0"/>
        <v>61235</v>
      </c>
      <c r="E64" s="42" t="s">
        <v>117</v>
      </c>
      <c r="F64" s="39">
        <v>0</v>
      </c>
      <c r="G64" s="39">
        <v>0</v>
      </c>
      <c r="H64" s="39">
        <v>0</v>
      </c>
      <c r="I64" s="39">
        <v>0</v>
      </c>
      <c r="J64" s="39">
        <v>0</v>
      </c>
      <c r="K64" s="39">
        <v>0</v>
      </c>
      <c r="L64" s="39">
        <v>0</v>
      </c>
      <c r="M64" s="39">
        <v>0</v>
      </c>
      <c r="N64" s="39">
        <v>0</v>
      </c>
      <c r="O64" s="39">
        <v>0</v>
      </c>
      <c r="P64" s="39">
        <v>0</v>
      </c>
      <c r="Q64" s="39">
        <v>0</v>
      </c>
      <c r="R64" s="39">
        <f t="shared" si="1"/>
        <v>0</v>
      </c>
    </row>
    <row r="65" spans="1:18" x14ac:dyDescent="0.25">
      <c r="B65" s="39" t="str">
        <f>IFERROR(VLOOKUP(C65,ImportAccountMapping!$D$2:$F$991,3,0),"")</f>
        <v/>
      </c>
      <c r="C65" s="39" t="str">
        <f t="shared" si="0"/>
        <v>61236</v>
      </c>
      <c r="E65" s="42" t="s">
        <v>118</v>
      </c>
      <c r="F65" s="39">
        <v>0</v>
      </c>
      <c r="G65" s="39">
        <v>0</v>
      </c>
      <c r="H65" s="39">
        <v>0</v>
      </c>
      <c r="I65" s="39">
        <v>0</v>
      </c>
      <c r="J65" s="39">
        <v>0</v>
      </c>
      <c r="K65" s="39">
        <v>0</v>
      </c>
      <c r="L65" s="39">
        <v>0</v>
      </c>
      <c r="M65" s="39">
        <v>0</v>
      </c>
      <c r="N65" s="39">
        <v>0</v>
      </c>
      <c r="O65" s="39">
        <v>0</v>
      </c>
      <c r="P65" s="39">
        <v>0</v>
      </c>
      <c r="Q65" s="39">
        <v>0</v>
      </c>
      <c r="R65" s="39">
        <f t="shared" si="1"/>
        <v>0</v>
      </c>
    </row>
    <row r="66" spans="1:18" x14ac:dyDescent="0.25">
      <c r="B66" s="39" t="str">
        <f>IFERROR(VLOOKUP(C66,ImportAccountMapping!$D$2:$F$991,3,0),"")</f>
        <v/>
      </c>
      <c r="C66" s="39" t="str">
        <f t="shared" si="0"/>
        <v>61237</v>
      </c>
      <c r="E66" s="42" t="s">
        <v>119</v>
      </c>
      <c r="F66" s="39">
        <v>0</v>
      </c>
      <c r="G66" s="39">
        <v>0</v>
      </c>
      <c r="H66" s="39">
        <v>0</v>
      </c>
      <c r="I66" s="39">
        <v>0</v>
      </c>
      <c r="J66" s="39">
        <v>0</v>
      </c>
      <c r="K66" s="39">
        <v>0</v>
      </c>
      <c r="L66" s="39">
        <v>0</v>
      </c>
      <c r="M66" s="39">
        <v>0</v>
      </c>
      <c r="N66" s="39">
        <v>0</v>
      </c>
      <c r="O66" s="39">
        <v>0</v>
      </c>
      <c r="P66" s="39">
        <v>0</v>
      </c>
      <c r="Q66" s="39">
        <v>0</v>
      </c>
      <c r="R66" s="39">
        <f t="shared" si="1"/>
        <v>0</v>
      </c>
    </row>
    <row r="67" spans="1:18" x14ac:dyDescent="0.25">
      <c r="B67" s="39" t="str">
        <f>IFERROR(VLOOKUP(C67,ImportAccountMapping!$D$2:$F$991,3,0),"")</f>
        <v/>
      </c>
      <c r="C67" s="39" t="str">
        <f t="shared" si="0"/>
        <v>61238</v>
      </c>
      <c r="E67" s="42" t="s">
        <v>120</v>
      </c>
      <c r="F67" s="39">
        <v>0</v>
      </c>
      <c r="G67" s="39">
        <v>0</v>
      </c>
      <c r="H67" s="39">
        <v>0</v>
      </c>
      <c r="I67" s="39">
        <v>0</v>
      </c>
      <c r="J67" s="39">
        <v>0</v>
      </c>
      <c r="K67" s="39">
        <v>0</v>
      </c>
      <c r="L67" s="39">
        <v>0</v>
      </c>
      <c r="M67" s="39">
        <v>0</v>
      </c>
      <c r="N67" s="39">
        <v>0</v>
      </c>
      <c r="O67" s="39">
        <v>0</v>
      </c>
      <c r="P67" s="39">
        <v>0</v>
      </c>
      <c r="Q67" s="39">
        <v>0</v>
      </c>
      <c r="R67" s="39">
        <f t="shared" si="1"/>
        <v>0</v>
      </c>
    </row>
    <row r="68" spans="1:18" x14ac:dyDescent="0.25">
      <c r="A68" s="78" t="s">
        <v>2848</v>
      </c>
      <c r="B68" s="39">
        <f>IFERROR(VLOOKUP(C68,ImportAccountMapping!$D$2:$F$991,3,0),"")</f>
        <v>604</v>
      </c>
      <c r="C68" s="39" t="str">
        <f t="shared" si="0"/>
        <v>61239</v>
      </c>
      <c r="E68" s="42" t="s">
        <v>121</v>
      </c>
      <c r="F68" s="39">
        <v>2.2883900000000001</v>
      </c>
      <c r="G68" s="39">
        <v>6.1407100000000003</v>
      </c>
      <c r="H68" s="39">
        <v>4.4315499999999997</v>
      </c>
      <c r="I68" s="39">
        <v>0.32080999999999998</v>
      </c>
      <c r="J68" s="39">
        <v>1.1020400000000001</v>
      </c>
      <c r="K68" s="39">
        <v>0.68154999999999999</v>
      </c>
      <c r="L68" s="39">
        <v>1.3032600000000001</v>
      </c>
      <c r="M68" s="39">
        <v>0.68574000000000002</v>
      </c>
      <c r="N68" s="39">
        <v>1.0774199999999998</v>
      </c>
      <c r="O68" s="39">
        <v>1.58016</v>
      </c>
      <c r="P68" s="39">
        <v>-1.5968599999999999</v>
      </c>
      <c r="Q68" s="39">
        <v>2.5824600000000002</v>
      </c>
      <c r="R68" s="39">
        <f t="shared" si="1"/>
        <v>20.59723</v>
      </c>
    </row>
    <row r="69" spans="1:18" x14ac:dyDescent="0.25">
      <c r="A69" s="78" t="s">
        <v>122</v>
      </c>
      <c r="B69" s="39" t="str">
        <f>IFERROR(VLOOKUP(C69,ImportAccountMapping!$D$2:$F$991,3,0),"")</f>
        <v/>
      </c>
      <c r="C69" s="39" t="str">
        <f t="shared" si="0"/>
        <v/>
      </c>
      <c r="D69" s="39" t="s">
        <v>122</v>
      </c>
      <c r="E69" s="108" t="s">
        <v>122</v>
      </c>
      <c r="F69" s="39">
        <v>294.79050999999998</v>
      </c>
      <c r="G69" s="39">
        <v>271.14238</v>
      </c>
      <c r="H69" s="39">
        <v>291.70963999999998</v>
      </c>
      <c r="I69" s="39">
        <v>18.08098</v>
      </c>
      <c r="J69" s="39">
        <v>18.08098</v>
      </c>
      <c r="K69" s="39">
        <v>18.08098</v>
      </c>
      <c r="L69" s="39">
        <v>18.08098</v>
      </c>
      <c r="M69" s="39">
        <v>18.08098</v>
      </c>
      <c r="N69" s="39">
        <v>18.08098</v>
      </c>
      <c r="O69" s="39">
        <v>18.08098</v>
      </c>
      <c r="P69" s="39">
        <v>18.08098</v>
      </c>
      <c r="Q69" s="39">
        <v>18.080939999999998</v>
      </c>
      <c r="R69" s="39">
        <f t="shared" si="1"/>
        <v>1020.3713099999998</v>
      </c>
    </row>
    <row r="70" spans="1:18" x14ac:dyDescent="0.25">
      <c r="B70" s="39">
        <f>IFERROR(VLOOKUP(C70,ImportAccountMapping!$D$2:$F$991,3,0),"")</f>
        <v>657</v>
      </c>
      <c r="C70" s="39" t="str">
        <f t="shared" ref="C70:C133" si="2">IF(LEFT(E70,1)="6",LEFT(E70,5),"")</f>
        <v>61305</v>
      </c>
      <c r="E70" s="42" t="s">
        <v>123</v>
      </c>
      <c r="F70" s="39">
        <v>221.34980999999999</v>
      </c>
      <c r="G70" s="39">
        <v>221.06268</v>
      </c>
      <c r="H70" s="39">
        <v>256.70105999999998</v>
      </c>
      <c r="I70" s="39">
        <v>18.08098</v>
      </c>
      <c r="J70" s="39">
        <v>18.08098</v>
      </c>
      <c r="K70" s="39">
        <v>18.08098</v>
      </c>
      <c r="L70" s="39">
        <v>18.08098</v>
      </c>
      <c r="M70" s="39">
        <v>18.08098</v>
      </c>
      <c r="N70" s="39">
        <v>18.08098</v>
      </c>
      <c r="O70" s="39">
        <v>18.08098</v>
      </c>
      <c r="P70" s="39">
        <v>18.08098</v>
      </c>
      <c r="Q70" s="39">
        <v>18.080939999999998</v>
      </c>
      <c r="R70" s="39">
        <f t="shared" ref="R70:R133" si="3">SUM(F70:Q70)</f>
        <v>861.84232999999972</v>
      </c>
    </row>
    <row r="71" spans="1:18" x14ac:dyDescent="0.25">
      <c r="B71" s="39">
        <f>IFERROR(VLOOKUP(C71,ImportAccountMapping!$D$2:$F$991,3,0),"")</f>
        <v>657</v>
      </c>
      <c r="C71" s="39" t="str">
        <f t="shared" si="2"/>
        <v>61305</v>
      </c>
      <c r="E71" s="42" t="s">
        <v>124</v>
      </c>
      <c r="F71" s="39">
        <v>221.34980999999999</v>
      </c>
      <c r="G71" s="39">
        <v>221.06268</v>
      </c>
      <c r="H71" s="39">
        <v>256.70105999999998</v>
      </c>
      <c r="I71" s="39">
        <v>18.08098</v>
      </c>
      <c r="J71" s="39">
        <v>18.08098</v>
      </c>
      <c r="K71" s="39">
        <v>18.08098</v>
      </c>
      <c r="L71" s="39">
        <v>18.08098</v>
      </c>
      <c r="M71" s="39">
        <v>18.08098</v>
      </c>
      <c r="N71" s="39">
        <v>18.08098</v>
      </c>
      <c r="O71" s="39">
        <v>18.08098</v>
      </c>
      <c r="P71" s="39">
        <v>18.08098</v>
      </c>
      <c r="Q71" s="39">
        <v>18.080939999999998</v>
      </c>
      <c r="R71" s="39">
        <f t="shared" si="3"/>
        <v>861.84232999999972</v>
      </c>
    </row>
    <row r="72" spans="1:18" x14ac:dyDescent="0.25">
      <c r="B72" s="39" t="str">
        <f>IFERROR(VLOOKUP(C72,ImportAccountMapping!$D$2:$F$991,3,0),"")</f>
        <v/>
      </c>
      <c r="C72" s="39" t="str">
        <f t="shared" si="2"/>
        <v>61306</v>
      </c>
      <c r="E72" s="42" t="s">
        <v>125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39">
        <v>0</v>
      </c>
      <c r="O72" s="39">
        <v>0</v>
      </c>
      <c r="P72" s="39">
        <v>0</v>
      </c>
      <c r="Q72" s="39">
        <v>0</v>
      </c>
      <c r="R72" s="39">
        <f t="shared" si="3"/>
        <v>0</v>
      </c>
    </row>
    <row r="73" spans="1:18" x14ac:dyDescent="0.25">
      <c r="B73" s="39" t="str">
        <f>IFERROR(VLOOKUP(C73,ImportAccountMapping!$D$2:$F$991,3,0),"")</f>
        <v/>
      </c>
      <c r="C73" s="39" t="str">
        <f t="shared" si="2"/>
        <v>61307</v>
      </c>
      <c r="E73" s="42" t="s">
        <v>126</v>
      </c>
      <c r="F73" s="39">
        <v>0</v>
      </c>
      <c r="G73" s="39">
        <v>0</v>
      </c>
      <c r="H73" s="39">
        <v>0</v>
      </c>
      <c r="I73" s="39">
        <v>0</v>
      </c>
      <c r="J73" s="39">
        <v>0</v>
      </c>
      <c r="K73" s="39">
        <v>0</v>
      </c>
      <c r="L73" s="39">
        <v>0</v>
      </c>
      <c r="M73" s="39">
        <v>0</v>
      </c>
      <c r="N73" s="39">
        <v>0</v>
      </c>
      <c r="O73" s="39">
        <v>0</v>
      </c>
      <c r="P73" s="39">
        <v>0</v>
      </c>
      <c r="Q73" s="39">
        <v>0</v>
      </c>
      <c r="R73" s="39">
        <f t="shared" si="3"/>
        <v>0</v>
      </c>
    </row>
    <row r="74" spans="1:18" x14ac:dyDescent="0.25">
      <c r="B74" s="39">
        <f>IFERROR(VLOOKUP(C74,ImportAccountMapping!$D$2:$F$991,3,0),"")</f>
        <v>658</v>
      </c>
      <c r="C74" s="39" t="str">
        <f t="shared" si="2"/>
        <v>61310</v>
      </c>
      <c r="E74" s="42" t="s">
        <v>127</v>
      </c>
      <c r="F74" s="39">
        <v>0</v>
      </c>
      <c r="G74" s="39">
        <v>0</v>
      </c>
      <c r="H74" s="39">
        <v>0</v>
      </c>
      <c r="I74" s="39">
        <v>0</v>
      </c>
      <c r="J74" s="39">
        <v>0</v>
      </c>
      <c r="K74" s="39">
        <v>0</v>
      </c>
      <c r="L74" s="39">
        <v>0</v>
      </c>
      <c r="M74" s="39">
        <v>0</v>
      </c>
      <c r="N74" s="39">
        <v>0</v>
      </c>
      <c r="O74" s="39">
        <v>0</v>
      </c>
      <c r="P74" s="39">
        <v>0</v>
      </c>
      <c r="Q74" s="39">
        <v>0</v>
      </c>
      <c r="R74" s="39">
        <f t="shared" si="3"/>
        <v>0</v>
      </c>
    </row>
    <row r="75" spans="1:18" x14ac:dyDescent="0.25">
      <c r="B75" s="39">
        <f>IFERROR(VLOOKUP(C75,ImportAccountMapping!$D$2:$F$991,3,0),"")</f>
        <v>658</v>
      </c>
      <c r="C75" s="39" t="str">
        <f t="shared" si="2"/>
        <v>61310</v>
      </c>
      <c r="E75" s="42" t="s">
        <v>128</v>
      </c>
      <c r="F75" s="39">
        <v>0</v>
      </c>
      <c r="G75" s="39">
        <v>0</v>
      </c>
      <c r="H75" s="39">
        <v>0</v>
      </c>
      <c r="I75" s="39">
        <v>0</v>
      </c>
      <c r="J75" s="39">
        <v>0</v>
      </c>
      <c r="K75" s="39">
        <v>0</v>
      </c>
      <c r="L75" s="39">
        <v>0</v>
      </c>
      <c r="M75" s="39">
        <v>0</v>
      </c>
      <c r="N75" s="39">
        <v>0</v>
      </c>
      <c r="O75" s="39">
        <v>0</v>
      </c>
      <c r="P75" s="39">
        <v>0</v>
      </c>
      <c r="Q75" s="39">
        <v>0</v>
      </c>
      <c r="R75" s="39">
        <f t="shared" si="3"/>
        <v>0</v>
      </c>
    </row>
    <row r="76" spans="1:18" x14ac:dyDescent="0.25">
      <c r="B76" s="39" t="str">
        <f>IFERROR(VLOOKUP(C76,ImportAccountMapping!$D$2:$F$991,3,0),"")</f>
        <v/>
      </c>
      <c r="C76" s="39" t="str">
        <f t="shared" si="2"/>
        <v>61311</v>
      </c>
      <c r="E76" s="42" t="s">
        <v>129</v>
      </c>
      <c r="F76" s="39">
        <v>0</v>
      </c>
      <c r="G76" s="39">
        <v>0</v>
      </c>
      <c r="H76" s="39">
        <v>0</v>
      </c>
      <c r="I76" s="39">
        <v>0</v>
      </c>
      <c r="J76" s="39">
        <v>0</v>
      </c>
      <c r="K76" s="39">
        <v>0</v>
      </c>
      <c r="L76" s="39">
        <v>0</v>
      </c>
      <c r="M76" s="39">
        <v>0</v>
      </c>
      <c r="N76" s="39">
        <v>0</v>
      </c>
      <c r="O76" s="39">
        <v>0</v>
      </c>
      <c r="P76" s="39">
        <v>0</v>
      </c>
      <c r="Q76" s="39">
        <v>0</v>
      </c>
      <c r="R76" s="39">
        <f t="shared" si="3"/>
        <v>0</v>
      </c>
    </row>
    <row r="77" spans="1:18" x14ac:dyDescent="0.25">
      <c r="B77" s="39">
        <f>IFERROR(VLOOKUP(C77,ImportAccountMapping!$D$2:$F$991,3,0),"")</f>
        <v>659</v>
      </c>
      <c r="C77" s="39" t="str">
        <f t="shared" si="2"/>
        <v>61315</v>
      </c>
      <c r="E77" s="42" t="s">
        <v>130</v>
      </c>
      <c r="F77" s="39">
        <v>73.440700000000007</v>
      </c>
      <c r="G77" s="39">
        <v>50.079700000000003</v>
      </c>
      <c r="H77" s="39">
        <v>35.008580000000002</v>
      </c>
      <c r="I77" s="39">
        <v>0</v>
      </c>
      <c r="J77" s="39">
        <v>0</v>
      </c>
      <c r="K77" s="39">
        <v>0</v>
      </c>
      <c r="L77" s="39">
        <v>0</v>
      </c>
      <c r="M77" s="39">
        <v>0</v>
      </c>
      <c r="N77" s="39">
        <v>0</v>
      </c>
      <c r="O77" s="39">
        <v>0</v>
      </c>
      <c r="P77" s="39">
        <v>0</v>
      </c>
      <c r="Q77" s="39">
        <v>0</v>
      </c>
      <c r="R77" s="39">
        <f t="shared" si="3"/>
        <v>158.52898000000002</v>
      </c>
    </row>
    <row r="78" spans="1:18" x14ac:dyDescent="0.25">
      <c r="B78" s="39">
        <f>IFERROR(VLOOKUP(C78,ImportAccountMapping!$D$2:$F$991,3,0),"")</f>
        <v>656</v>
      </c>
      <c r="C78" s="39" t="str">
        <f t="shared" si="2"/>
        <v>61320</v>
      </c>
      <c r="E78" s="42" t="s">
        <v>131</v>
      </c>
      <c r="F78" s="39">
        <v>0</v>
      </c>
      <c r="G78" s="39">
        <v>0</v>
      </c>
      <c r="H78" s="39">
        <v>0</v>
      </c>
      <c r="I78" s="39">
        <v>0</v>
      </c>
      <c r="J78" s="39">
        <v>0</v>
      </c>
      <c r="K78" s="39">
        <v>0</v>
      </c>
      <c r="L78" s="39">
        <v>0</v>
      </c>
      <c r="M78" s="39">
        <v>0</v>
      </c>
      <c r="N78" s="39">
        <v>0</v>
      </c>
      <c r="O78" s="39">
        <v>0</v>
      </c>
      <c r="P78" s="39">
        <v>0</v>
      </c>
      <c r="Q78" s="39">
        <v>0</v>
      </c>
      <c r="R78" s="39">
        <f t="shared" si="3"/>
        <v>0</v>
      </c>
    </row>
    <row r="79" spans="1:18" x14ac:dyDescent="0.25">
      <c r="B79" s="39" t="str">
        <f>IFERROR(VLOOKUP(C79,ImportAccountMapping!$D$2:$F$991,3,0),"")</f>
        <v/>
      </c>
      <c r="C79" s="39" t="str">
        <f t="shared" si="2"/>
        <v>61325</v>
      </c>
      <c r="E79" s="42" t="s">
        <v>132</v>
      </c>
      <c r="F79" s="39">
        <v>0</v>
      </c>
      <c r="G79" s="39">
        <v>0</v>
      </c>
      <c r="H79" s="39">
        <v>0</v>
      </c>
      <c r="I79" s="39">
        <v>0</v>
      </c>
      <c r="J79" s="39">
        <v>0</v>
      </c>
      <c r="K79" s="39">
        <v>0</v>
      </c>
      <c r="L79" s="39">
        <v>0</v>
      </c>
      <c r="M79" s="39">
        <v>0</v>
      </c>
      <c r="N79" s="39">
        <v>0</v>
      </c>
      <c r="O79" s="39">
        <v>0</v>
      </c>
      <c r="P79" s="39">
        <v>0</v>
      </c>
      <c r="Q79" s="39">
        <v>0</v>
      </c>
      <c r="R79" s="39">
        <f t="shared" si="3"/>
        <v>0</v>
      </c>
    </row>
    <row r="80" spans="1:18" x14ac:dyDescent="0.25">
      <c r="B80" s="39" t="str">
        <f>IFERROR(VLOOKUP(C80,ImportAccountMapping!$D$2:$F$991,3,0),"")</f>
        <v/>
      </c>
      <c r="C80" s="39" t="str">
        <f t="shared" si="2"/>
        <v/>
      </c>
      <c r="D80" s="42" t="s">
        <v>133</v>
      </c>
      <c r="E80" s="42" t="s">
        <v>133</v>
      </c>
      <c r="F80" s="39">
        <v>102.92482</v>
      </c>
      <c r="G80" s="39">
        <v>109.95327</v>
      </c>
      <c r="H80" s="39">
        <v>108.4766</v>
      </c>
      <c r="I80" s="39">
        <v>156.47292999999999</v>
      </c>
      <c r="J80" s="39">
        <v>112.86439</v>
      </c>
      <c r="K80" s="39">
        <v>112.55122</v>
      </c>
      <c r="L80" s="39">
        <v>123.88800999999999</v>
      </c>
      <c r="M80" s="39">
        <v>143.29409999999999</v>
      </c>
      <c r="N80" s="39">
        <v>153.05508</v>
      </c>
      <c r="O80" s="39">
        <v>115.47878</v>
      </c>
      <c r="P80" s="39">
        <v>141.59943999999999</v>
      </c>
      <c r="Q80" s="39">
        <v>201.17850999999999</v>
      </c>
      <c r="R80" s="39">
        <f t="shared" si="3"/>
        <v>1581.7371499999999</v>
      </c>
    </row>
    <row r="81" spans="1:18" x14ac:dyDescent="0.25">
      <c r="A81" s="78" t="s">
        <v>2842</v>
      </c>
      <c r="B81" s="39">
        <f>IFERROR(VLOOKUP(C81,ImportAccountMapping!$D$2:$F$991,3,0),"")</f>
        <v>636</v>
      </c>
      <c r="C81" s="39" t="str">
        <f t="shared" si="2"/>
        <v>61405</v>
      </c>
      <c r="E81" s="108" t="s">
        <v>134</v>
      </c>
      <c r="F81" s="39">
        <v>97.836690000000004</v>
      </c>
      <c r="G81" s="39">
        <v>89.506690000000006</v>
      </c>
      <c r="H81" s="39">
        <v>94.985470000000007</v>
      </c>
      <c r="I81" s="39">
        <v>143.64743999999999</v>
      </c>
      <c r="J81" s="39">
        <v>99.824119999999994</v>
      </c>
      <c r="K81" s="39">
        <v>98.051940000000002</v>
      </c>
      <c r="L81" s="39">
        <v>108.90703000000001</v>
      </c>
      <c r="M81" s="39">
        <v>115.83602999999999</v>
      </c>
      <c r="N81" s="39">
        <v>122.637</v>
      </c>
      <c r="O81" s="39">
        <v>94.264330000000001</v>
      </c>
      <c r="P81" s="39">
        <v>111.90282999999999</v>
      </c>
      <c r="Q81" s="39">
        <v>156.77501000000001</v>
      </c>
      <c r="R81" s="39">
        <f t="shared" si="3"/>
        <v>1334.1745800000001</v>
      </c>
    </row>
    <row r="82" spans="1:18" x14ac:dyDescent="0.25">
      <c r="A82" s="39" t="s">
        <v>2855</v>
      </c>
      <c r="B82" s="39">
        <f>IFERROR(VLOOKUP(C82,ImportAccountMapping!$D$2:$F$991,3,0),"")</f>
        <v>675</v>
      </c>
      <c r="C82" s="39" t="str">
        <f t="shared" si="2"/>
        <v>61410</v>
      </c>
      <c r="E82" s="42" t="s">
        <v>135</v>
      </c>
      <c r="F82" s="39">
        <v>0</v>
      </c>
      <c r="G82" s="39">
        <v>0</v>
      </c>
      <c r="H82" s="39">
        <v>0</v>
      </c>
      <c r="I82" s="39">
        <v>0</v>
      </c>
      <c r="J82" s="39">
        <v>-0.05</v>
      </c>
      <c r="K82" s="39">
        <v>-0.35</v>
      </c>
      <c r="L82" s="39">
        <v>0</v>
      </c>
      <c r="M82" s="39">
        <v>0</v>
      </c>
      <c r="N82" s="39">
        <v>6.0040000000000003E-2</v>
      </c>
      <c r="O82" s="39">
        <v>0</v>
      </c>
      <c r="P82" s="39">
        <v>0</v>
      </c>
      <c r="Q82" s="39">
        <v>0</v>
      </c>
      <c r="R82" s="39">
        <f t="shared" si="3"/>
        <v>-0.33995999999999998</v>
      </c>
    </row>
    <row r="83" spans="1:18" x14ac:dyDescent="0.25">
      <c r="B83" s="39" t="str">
        <f>IFERROR(VLOOKUP(C83,ImportAccountMapping!$D$2:$F$991,3,0),"")</f>
        <v/>
      </c>
      <c r="C83" s="39" t="str">
        <f t="shared" si="2"/>
        <v/>
      </c>
      <c r="E83" s="42" t="s">
        <v>136</v>
      </c>
      <c r="F83" s="39">
        <v>5.0881299999999996</v>
      </c>
      <c r="G83" s="39">
        <v>20.446580000000001</v>
      </c>
      <c r="H83" s="39">
        <v>13.49113</v>
      </c>
      <c r="I83" s="39">
        <v>12.82549</v>
      </c>
      <c r="J83" s="39">
        <v>13.09027</v>
      </c>
      <c r="K83" s="39">
        <v>14.84928</v>
      </c>
      <c r="L83" s="39">
        <v>14.980980000000001</v>
      </c>
      <c r="M83" s="39">
        <v>27.458069999999999</v>
      </c>
      <c r="N83" s="39">
        <v>30.358039999999999</v>
      </c>
      <c r="O83" s="39">
        <v>21.214449999999999</v>
      </c>
      <c r="P83" s="39">
        <v>29.69661</v>
      </c>
      <c r="Q83" s="39">
        <v>44.403500000000001</v>
      </c>
      <c r="R83" s="39">
        <f t="shared" si="3"/>
        <v>247.90253000000001</v>
      </c>
    </row>
    <row r="84" spans="1:18" x14ac:dyDescent="0.25">
      <c r="B84" s="39" t="str">
        <f>IFERROR(VLOOKUP(C84,ImportAccountMapping!$D$2:$F$991,3,0),"")</f>
        <v/>
      </c>
      <c r="C84" s="39" t="str">
        <f t="shared" si="2"/>
        <v>61415</v>
      </c>
      <c r="E84" s="42" t="s">
        <v>137</v>
      </c>
      <c r="F84" s="39">
        <v>0</v>
      </c>
      <c r="G84" s="39">
        <v>0</v>
      </c>
      <c r="H84" s="39">
        <v>0</v>
      </c>
      <c r="I84" s="39">
        <v>0</v>
      </c>
      <c r="J84" s="39">
        <v>0</v>
      </c>
      <c r="K84" s="39">
        <v>0</v>
      </c>
      <c r="L84" s="39">
        <v>0</v>
      </c>
      <c r="M84" s="39">
        <v>0</v>
      </c>
      <c r="N84" s="39">
        <v>0</v>
      </c>
      <c r="O84" s="39">
        <v>0</v>
      </c>
      <c r="P84" s="39">
        <v>0</v>
      </c>
      <c r="Q84" s="39">
        <v>0</v>
      </c>
      <c r="R84" s="39">
        <f t="shared" si="3"/>
        <v>0</v>
      </c>
    </row>
    <row r="85" spans="1:18" x14ac:dyDescent="0.25">
      <c r="A85" s="78" t="s">
        <v>2842</v>
      </c>
      <c r="B85" s="39">
        <f>IFERROR(VLOOKUP(C85,ImportAccountMapping!$D$2:$F$991,3,0),"")</f>
        <v>636</v>
      </c>
      <c r="C85" s="39" t="str">
        <f t="shared" si="2"/>
        <v>61416</v>
      </c>
      <c r="E85" s="42" t="s">
        <v>138</v>
      </c>
      <c r="F85" s="39">
        <v>5.0881299999999996</v>
      </c>
      <c r="G85" s="39">
        <v>20.446580000000001</v>
      </c>
      <c r="H85" s="39">
        <v>13.49113</v>
      </c>
      <c r="I85" s="39">
        <v>12.82549</v>
      </c>
      <c r="J85" s="39">
        <v>13.09027</v>
      </c>
      <c r="K85" s="39">
        <v>14.84928</v>
      </c>
      <c r="L85" s="39">
        <v>14.980980000000001</v>
      </c>
      <c r="M85" s="39">
        <v>27.458069999999999</v>
      </c>
      <c r="N85" s="39">
        <v>30.358039999999999</v>
      </c>
      <c r="O85" s="39">
        <v>21.214449999999999</v>
      </c>
      <c r="P85" s="39">
        <v>29.69661</v>
      </c>
      <c r="Q85" s="39">
        <v>44.403500000000001</v>
      </c>
      <c r="R85" s="39">
        <f t="shared" si="3"/>
        <v>247.90253000000001</v>
      </c>
    </row>
    <row r="86" spans="1:18" x14ac:dyDescent="0.25">
      <c r="A86" s="39" t="s">
        <v>2855</v>
      </c>
      <c r="B86" s="39">
        <f>IFERROR(VLOOKUP(C86,ImportAccountMapping!$D$2:$F$991,3,0),"")</f>
        <v>675</v>
      </c>
      <c r="C86" s="39" t="str">
        <f t="shared" si="2"/>
        <v>61417</v>
      </c>
      <c r="E86" s="42" t="s">
        <v>139</v>
      </c>
      <c r="F86" s="39">
        <v>0</v>
      </c>
      <c r="G86" s="39">
        <v>0</v>
      </c>
      <c r="H86" s="39">
        <v>0</v>
      </c>
      <c r="I86" s="39">
        <v>0</v>
      </c>
      <c r="J86" s="39">
        <v>0</v>
      </c>
      <c r="K86" s="39">
        <v>0</v>
      </c>
      <c r="L86" s="39">
        <v>0</v>
      </c>
      <c r="M86" s="39">
        <v>0</v>
      </c>
      <c r="N86" s="39">
        <v>0</v>
      </c>
      <c r="O86" s="39">
        <v>0</v>
      </c>
      <c r="P86" s="39">
        <v>0</v>
      </c>
      <c r="Q86" s="39">
        <v>0</v>
      </c>
      <c r="R86" s="39">
        <f t="shared" si="3"/>
        <v>0</v>
      </c>
    </row>
    <row r="87" spans="1:18" x14ac:dyDescent="0.25">
      <c r="B87" s="39" t="str">
        <f>IFERROR(VLOOKUP(C87,ImportAccountMapping!$D$2:$F$991,3,0),"")</f>
        <v/>
      </c>
      <c r="C87" s="39" t="str">
        <f t="shared" si="2"/>
        <v>61418</v>
      </c>
      <c r="E87" s="42" t="s">
        <v>140</v>
      </c>
      <c r="F87" s="39">
        <v>0</v>
      </c>
      <c r="G87" s="39">
        <v>0</v>
      </c>
      <c r="H87" s="39">
        <v>0</v>
      </c>
      <c r="I87" s="39">
        <v>0</v>
      </c>
      <c r="J87" s="39">
        <v>0</v>
      </c>
      <c r="K87" s="39">
        <v>0</v>
      </c>
      <c r="L87" s="39">
        <v>0</v>
      </c>
      <c r="M87" s="39">
        <v>0</v>
      </c>
      <c r="N87" s="39">
        <v>0</v>
      </c>
      <c r="O87" s="39">
        <v>0</v>
      </c>
      <c r="P87" s="39">
        <v>0</v>
      </c>
      <c r="Q87" s="39">
        <v>0</v>
      </c>
      <c r="R87" s="39">
        <f t="shared" si="3"/>
        <v>0</v>
      </c>
    </row>
    <row r="88" spans="1:18" x14ac:dyDescent="0.25">
      <c r="B88" s="39" t="str">
        <f>IFERROR(VLOOKUP(C88,ImportAccountMapping!$D$2:$F$991,3,0),"")</f>
        <v/>
      </c>
      <c r="C88" s="39" t="str">
        <f t="shared" si="2"/>
        <v>61419</v>
      </c>
      <c r="E88" s="42" t="s">
        <v>141</v>
      </c>
      <c r="F88" s="39">
        <v>0</v>
      </c>
      <c r="G88" s="39">
        <v>0</v>
      </c>
      <c r="H88" s="39">
        <v>0</v>
      </c>
      <c r="I88" s="39">
        <v>0</v>
      </c>
      <c r="J88" s="39">
        <v>0</v>
      </c>
      <c r="K88" s="39">
        <v>0</v>
      </c>
      <c r="L88" s="39">
        <v>0</v>
      </c>
      <c r="M88" s="39">
        <v>0</v>
      </c>
      <c r="N88" s="39">
        <v>0</v>
      </c>
      <c r="O88" s="39">
        <v>0</v>
      </c>
      <c r="P88" s="39">
        <v>0</v>
      </c>
      <c r="Q88" s="39">
        <v>0</v>
      </c>
      <c r="R88" s="39">
        <f t="shared" si="3"/>
        <v>0</v>
      </c>
    </row>
    <row r="89" spans="1:18" x14ac:dyDescent="0.25">
      <c r="B89" s="39" t="str">
        <f>IFERROR(VLOOKUP(C89,ImportAccountMapping!$D$2:$F$991,3,0),"")</f>
        <v/>
      </c>
      <c r="C89" s="39" t="str">
        <f t="shared" si="2"/>
        <v>61420</v>
      </c>
      <c r="E89" s="42" t="s">
        <v>142</v>
      </c>
      <c r="F89" s="39">
        <v>0</v>
      </c>
      <c r="G89" s="39">
        <v>0</v>
      </c>
      <c r="H89" s="39">
        <v>0</v>
      </c>
      <c r="I89" s="39">
        <v>0</v>
      </c>
      <c r="J89" s="39">
        <v>0</v>
      </c>
      <c r="K89" s="39">
        <v>0</v>
      </c>
      <c r="L89" s="39">
        <v>0</v>
      </c>
      <c r="M89" s="39">
        <v>0</v>
      </c>
      <c r="N89" s="39">
        <v>0</v>
      </c>
      <c r="O89" s="39">
        <v>0</v>
      </c>
      <c r="P89" s="39">
        <v>0</v>
      </c>
      <c r="Q89" s="39">
        <v>0</v>
      </c>
      <c r="R89" s="39">
        <f t="shared" si="3"/>
        <v>0</v>
      </c>
    </row>
    <row r="90" spans="1:18" x14ac:dyDescent="0.25">
      <c r="B90" s="39" t="str">
        <f>IFERROR(VLOOKUP(C90,ImportAccountMapping!$D$2:$F$991,3,0),"")</f>
        <v/>
      </c>
      <c r="C90" s="39" t="str">
        <f t="shared" si="2"/>
        <v>61421</v>
      </c>
      <c r="E90" s="42" t="s">
        <v>143</v>
      </c>
      <c r="F90" s="39"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  <c r="L90" s="39">
        <v>0</v>
      </c>
      <c r="M90" s="39">
        <v>0</v>
      </c>
      <c r="N90" s="39">
        <v>0</v>
      </c>
      <c r="O90" s="39">
        <v>0</v>
      </c>
      <c r="P90" s="39">
        <v>0</v>
      </c>
      <c r="Q90" s="39">
        <v>0</v>
      </c>
      <c r="R90" s="39">
        <f t="shared" si="3"/>
        <v>0</v>
      </c>
    </row>
    <row r="91" spans="1:18" x14ac:dyDescent="0.25">
      <c r="A91" s="78" t="s">
        <v>2842</v>
      </c>
      <c r="B91" s="39">
        <f>IFERROR(VLOOKUP(C91,ImportAccountMapping!$D$2:$F$991,3,0),"")</f>
        <v>636</v>
      </c>
      <c r="C91" s="39" t="str">
        <f t="shared" si="2"/>
        <v>61422</v>
      </c>
      <c r="E91" s="42" t="s">
        <v>144</v>
      </c>
      <c r="F91" s="39">
        <v>0</v>
      </c>
      <c r="G91" s="39">
        <v>0</v>
      </c>
      <c r="H91" s="39">
        <v>0</v>
      </c>
      <c r="I91" s="39">
        <v>0</v>
      </c>
      <c r="J91" s="39">
        <v>0</v>
      </c>
      <c r="K91" s="39">
        <v>0</v>
      </c>
      <c r="L91" s="39">
        <v>0</v>
      </c>
      <c r="M91" s="39">
        <v>0</v>
      </c>
      <c r="N91" s="39">
        <v>0</v>
      </c>
      <c r="O91" s="39">
        <v>0</v>
      </c>
      <c r="P91" s="39">
        <v>0</v>
      </c>
      <c r="Q91" s="39">
        <v>0</v>
      </c>
      <c r="R91" s="39">
        <f t="shared" si="3"/>
        <v>0</v>
      </c>
    </row>
    <row r="92" spans="1:18" x14ac:dyDescent="0.25">
      <c r="B92" s="39" t="str">
        <f>IFERROR(VLOOKUP(C92,ImportAccountMapping!$D$2:$F$991,3,0),"")</f>
        <v/>
      </c>
      <c r="C92" s="39" t="str">
        <f t="shared" si="2"/>
        <v/>
      </c>
      <c r="E92" s="42" t="s">
        <v>145</v>
      </c>
      <c r="F92" s="39">
        <v>123.71253</v>
      </c>
      <c r="G92" s="39">
        <v>74.935680000000005</v>
      </c>
      <c r="H92" s="39">
        <v>85.371250000000003</v>
      </c>
      <c r="I92" s="39">
        <v>74.492109999999997</v>
      </c>
      <c r="J92" s="39">
        <v>53.614280000000001</v>
      </c>
      <c r="K92" s="39">
        <v>-29.855810000000002</v>
      </c>
      <c r="L92" s="39">
        <v>46.899900000000002</v>
      </c>
      <c r="M92" s="39">
        <v>12.722379999999999</v>
      </c>
      <c r="N92" s="39">
        <v>30.260850000000001</v>
      </c>
      <c r="O92" s="39">
        <v>-38.491689999999998</v>
      </c>
      <c r="P92" s="39">
        <v>13.67638</v>
      </c>
      <c r="Q92" s="39">
        <v>35.674709999999997</v>
      </c>
      <c r="R92" s="39">
        <f t="shared" si="3"/>
        <v>483.01256999999998</v>
      </c>
    </row>
    <row r="93" spans="1:18" x14ac:dyDescent="0.25">
      <c r="A93" s="39" t="s">
        <v>2855</v>
      </c>
      <c r="B93" s="39">
        <f>IFERROR(VLOOKUP(C93,ImportAccountMapping!$D$2:$F$991,3,0),"")</f>
        <v>675</v>
      </c>
      <c r="C93" s="39" t="str">
        <f t="shared" si="2"/>
        <v>61530</v>
      </c>
      <c r="D93" s="42" t="s">
        <v>145</v>
      </c>
      <c r="E93" s="42" t="s">
        <v>146</v>
      </c>
      <c r="F93" s="39">
        <v>2.9776699999999998</v>
      </c>
      <c r="G93" s="39">
        <v>2.1666699999999999</v>
      </c>
      <c r="H93" s="39">
        <v>2.1666699999999999</v>
      </c>
      <c r="I93" s="39">
        <v>53.501570000000001</v>
      </c>
      <c r="J93" s="39">
        <v>2.5334500000000002</v>
      </c>
      <c r="K93" s="39">
        <v>3.7669700000000002</v>
      </c>
      <c r="L93" s="39">
        <v>19.91967</v>
      </c>
      <c r="M93" s="39">
        <v>2.82667</v>
      </c>
      <c r="N93" s="39">
        <v>2.6696300000000002</v>
      </c>
      <c r="O93" s="39">
        <v>0.54200000000000004</v>
      </c>
      <c r="P93" s="39">
        <v>1.9903999999999999</v>
      </c>
      <c r="Q93" s="39">
        <v>0.189</v>
      </c>
      <c r="R93" s="39">
        <f t="shared" si="3"/>
        <v>95.25036999999999</v>
      </c>
    </row>
    <row r="94" spans="1:18" x14ac:dyDescent="0.25">
      <c r="B94" s="39" t="str">
        <f>IFERROR(VLOOKUP(C94,ImportAccountMapping!$D$2:$F$991,3,0),"")</f>
        <v/>
      </c>
      <c r="C94" s="39" t="str">
        <f t="shared" si="2"/>
        <v>61531</v>
      </c>
      <c r="D94" s="42" t="s">
        <v>145</v>
      </c>
      <c r="E94" s="42" t="s">
        <v>147</v>
      </c>
      <c r="F94" s="39">
        <v>0</v>
      </c>
      <c r="G94" s="39">
        <v>0</v>
      </c>
      <c r="H94" s="39">
        <v>0</v>
      </c>
      <c r="I94" s="39">
        <v>0</v>
      </c>
      <c r="J94" s="39">
        <v>0</v>
      </c>
      <c r="K94" s="39">
        <v>0</v>
      </c>
      <c r="L94" s="39">
        <v>0</v>
      </c>
      <c r="M94" s="39">
        <v>0</v>
      </c>
      <c r="N94" s="39">
        <v>0</v>
      </c>
      <c r="O94" s="39">
        <v>0</v>
      </c>
      <c r="P94" s="39">
        <v>0</v>
      </c>
      <c r="Q94" s="39">
        <v>0</v>
      </c>
      <c r="R94" s="39">
        <f t="shared" si="3"/>
        <v>0</v>
      </c>
    </row>
    <row r="95" spans="1:18" x14ac:dyDescent="0.25">
      <c r="B95" s="39" t="str">
        <f>IFERROR(VLOOKUP(C95,ImportAccountMapping!$D$2:$F$991,3,0),"")</f>
        <v/>
      </c>
      <c r="C95" s="39" t="str">
        <f t="shared" si="2"/>
        <v>61545</v>
      </c>
      <c r="D95" s="42" t="s">
        <v>145</v>
      </c>
      <c r="E95" s="42" t="s">
        <v>148</v>
      </c>
      <c r="F95" s="39">
        <v>0</v>
      </c>
      <c r="G95" s="39">
        <v>0</v>
      </c>
      <c r="H95" s="39">
        <v>0</v>
      </c>
      <c r="I95" s="39">
        <v>0</v>
      </c>
      <c r="J95" s="39">
        <v>0</v>
      </c>
      <c r="K95" s="39">
        <v>0</v>
      </c>
      <c r="L95" s="39">
        <v>0</v>
      </c>
      <c r="M95" s="39">
        <v>0</v>
      </c>
      <c r="N95" s="39">
        <v>0</v>
      </c>
      <c r="O95" s="39">
        <v>0</v>
      </c>
      <c r="P95" s="39">
        <v>0</v>
      </c>
      <c r="Q95" s="39">
        <v>0</v>
      </c>
      <c r="R95" s="39">
        <f t="shared" si="3"/>
        <v>0</v>
      </c>
    </row>
    <row r="96" spans="1:18" x14ac:dyDescent="0.25">
      <c r="B96" s="39" t="str">
        <f>IFERROR(VLOOKUP(C96,ImportAccountMapping!$D$2:$F$991,3,0),"")</f>
        <v/>
      </c>
      <c r="C96" s="39" t="str">
        <f t="shared" si="2"/>
        <v>61550</v>
      </c>
      <c r="D96" s="42" t="s">
        <v>145</v>
      </c>
      <c r="E96" s="42" t="s">
        <v>149</v>
      </c>
      <c r="F96" s="39">
        <v>0</v>
      </c>
      <c r="G96" s="39">
        <v>0</v>
      </c>
      <c r="H96" s="39">
        <v>0</v>
      </c>
      <c r="I96" s="39">
        <v>0</v>
      </c>
      <c r="J96" s="39">
        <v>0</v>
      </c>
      <c r="K96" s="39">
        <v>0</v>
      </c>
      <c r="L96" s="39">
        <v>0</v>
      </c>
      <c r="M96" s="39">
        <v>0</v>
      </c>
      <c r="N96" s="39">
        <v>0</v>
      </c>
      <c r="O96" s="39">
        <v>0</v>
      </c>
      <c r="P96" s="39">
        <v>0</v>
      </c>
      <c r="Q96" s="39">
        <v>0</v>
      </c>
      <c r="R96" s="39">
        <f t="shared" si="3"/>
        <v>0</v>
      </c>
    </row>
    <row r="97" spans="1:18" x14ac:dyDescent="0.25">
      <c r="A97" s="78" t="s">
        <v>2855</v>
      </c>
      <c r="B97" s="39">
        <f>IFERROR(VLOOKUP(C97,ImportAccountMapping!$D$2:$F$991,3,0),"")</f>
        <v>675</v>
      </c>
      <c r="C97" s="39" t="str">
        <f t="shared" si="2"/>
        <v>61555</v>
      </c>
      <c r="D97" s="42" t="s">
        <v>145</v>
      </c>
      <c r="E97" s="42" t="s">
        <v>150</v>
      </c>
      <c r="F97" s="39">
        <v>1.6134299999999999</v>
      </c>
      <c r="G97" s="39">
        <v>8.1899999999999994E-3</v>
      </c>
      <c r="H97" s="39">
        <v>-8.059800000000001</v>
      </c>
      <c r="I97" s="39">
        <v>9.8150000000000001E-2</v>
      </c>
      <c r="J97" s="39">
        <v>1.4954400000000001</v>
      </c>
      <c r="K97" s="39">
        <v>-5.466730000000001</v>
      </c>
      <c r="L97" s="39">
        <v>0.38877</v>
      </c>
      <c r="M97" s="39">
        <v>-15.56912</v>
      </c>
      <c r="N97" s="39">
        <v>-1.6540400000000002</v>
      </c>
      <c r="O97" s="39">
        <v>0.96279000000000003</v>
      </c>
      <c r="P97" s="39">
        <v>-6.6626200000000004</v>
      </c>
      <c r="Q97" s="39">
        <v>0.93191000000000002</v>
      </c>
      <c r="R97" s="39">
        <f t="shared" si="3"/>
        <v>-31.913630000000001</v>
      </c>
    </row>
    <row r="98" spans="1:18" x14ac:dyDescent="0.25">
      <c r="B98" s="39" t="str">
        <f>IFERROR(VLOOKUP(C98,ImportAccountMapping!$D$2:$F$991,3,0),"")</f>
        <v/>
      </c>
      <c r="C98" s="39" t="str">
        <f t="shared" si="2"/>
        <v>61556</v>
      </c>
      <c r="D98" s="42" t="s">
        <v>145</v>
      </c>
      <c r="E98" s="42" t="s">
        <v>151</v>
      </c>
      <c r="F98" s="39">
        <v>0</v>
      </c>
      <c r="G98" s="39">
        <v>0</v>
      </c>
      <c r="H98" s="39">
        <v>0</v>
      </c>
      <c r="I98" s="39">
        <v>0</v>
      </c>
      <c r="J98" s="39">
        <v>0</v>
      </c>
      <c r="K98" s="39">
        <v>0</v>
      </c>
      <c r="L98" s="39">
        <v>0</v>
      </c>
      <c r="M98" s="39">
        <v>0</v>
      </c>
      <c r="N98" s="39">
        <v>0</v>
      </c>
      <c r="O98" s="39">
        <v>0</v>
      </c>
      <c r="P98" s="39">
        <v>0</v>
      </c>
      <c r="Q98" s="39">
        <v>0</v>
      </c>
      <c r="R98" s="39">
        <f t="shared" si="3"/>
        <v>0</v>
      </c>
    </row>
    <row r="99" spans="1:18" x14ac:dyDescent="0.25">
      <c r="B99" s="39" t="str">
        <f>IFERROR(VLOOKUP(C99,ImportAccountMapping!$D$2:$F$991,3,0),"")</f>
        <v/>
      </c>
      <c r="C99" s="39" t="str">
        <f t="shared" si="2"/>
        <v>61557</v>
      </c>
      <c r="D99" s="42" t="s">
        <v>145</v>
      </c>
      <c r="E99" s="42" t="s">
        <v>152</v>
      </c>
      <c r="F99" s="39">
        <v>0</v>
      </c>
      <c r="G99" s="39">
        <v>0</v>
      </c>
      <c r="H99" s="39">
        <v>0</v>
      </c>
      <c r="I99" s="39">
        <v>0</v>
      </c>
      <c r="J99" s="39">
        <v>0</v>
      </c>
      <c r="K99" s="39">
        <v>0</v>
      </c>
      <c r="L99" s="39">
        <v>0</v>
      </c>
      <c r="M99" s="39">
        <v>0</v>
      </c>
      <c r="N99" s="39">
        <v>0</v>
      </c>
      <c r="O99" s="39">
        <v>0</v>
      </c>
      <c r="P99" s="39">
        <v>0</v>
      </c>
      <c r="Q99" s="39">
        <v>0</v>
      </c>
      <c r="R99" s="39">
        <f t="shared" si="3"/>
        <v>0</v>
      </c>
    </row>
    <row r="100" spans="1:18" x14ac:dyDescent="0.25">
      <c r="B100" s="39" t="str">
        <f>IFERROR(VLOOKUP(C100,ImportAccountMapping!$D$2:$F$991,3,0),"")</f>
        <v/>
      </c>
      <c r="C100" s="39" t="str">
        <f t="shared" si="2"/>
        <v>61558</v>
      </c>
      <c r="D100" s="42" t="s">
        <v>145</v>
      </c>
      <c r="E100" s="42" t="s">
        <v>153</v>
      </c>
      <c r="F100" s="39">
        <v>0</v>
      </c>
      <c r="G100" s="39">
        <v>0</v>
      </c>
      <c r="H100" s="39">
        <v>0</v>
      </c>
      <c r="I100" s="39">
        <v>0</v>
      </c>
      <c r="J100" s="39">
        <v>0</v>
      </c>
      <c r="K100" s="39">
        <v>0</v>
      </c>
      <c r="L100" s="39">
        <v>0</v>
      </c>
      <c r="M100" s="39">
        <v>0</v>
      </c>
      <c r="N100" s="39">
        <v>0</v>
      </c>
      <c r="O100" s="39">
        <v>0</v>
      </c>
      <c r="P100" s="39">
        <v>0</v>
      </c>
      <c r="Q100" s="39">
        <v>0</v>
      </c>
      <c r="R100" s="39">
        <f t="shared" si="3"/>
        <v>0</v>
      </c>
    </row>
    <row r="101" spans="1:18" x14ac:dyDescent="0.25">
      <c r="B101" s="39" t="str">
        <f>IFERROR(VLOOKUP(C101,ImportAccountMapping!$D$2:$F$991,3,0),"")</f>
        <v/>
      </c>
      <c r="C101" s="39" t="str">
        <f t="shared" si="2"/>
        <v>61560</v>
      </c>
      <c r="D101" s="42" t="s">
        <v>145</v>
      </c>
      <c r="E101" s="42" t="s">
        <v>154</v>
      </c>
      <c r="F101" s="39">
        <v>0</v>
      </c>
      <c r="G101" s="39">
        <v>0</v>
      </c>
      <c r="H101" s="39">
        <v>0</v>
      </c>
      <c r="I101" s="39">
        <v>0</v>
      </c>
      <c r="J101" s="39">
        <v>0</v>
      </c>
      <c r="K101" s="39">
        <v>0</v>
      </c>
      <c r="L101" s="39">
        <v>0</v>
      </c>
      <c r="M101" s="39">
        <v>0</v>
      </c>
      <c r="N101" s="39">
        <v>0</v>
      </c>
      <c r="O101" s="39">
        <v>0</v>
      </c>
      <c r="P101" s="39">
        <v>0</v>
      </c>
      <c r="Q101" s="39">
        <v>0</v>
      </c>
      <c r="R101" s="39">
        <f t="shared" si="3"/>
        <v>0</v>
      </c>
    </row>
    <row r="102" spans="1:18" x14ac:dyDescent="0.25">
      <c r="B102" s="39">
        <f>IFERROR(VLOOKUP(C102,ImportAccountMapping!$D$2:$F$991,3,0),"")</f>
        <v>0</v>
      </c>
      <c r="C102" s="39" t="str">
        <f t="shared" si="2"/>
        <v>61565</v>
      </c>
      <c r="D102" s="42" t="s">
        <v>145</v>
      </c>
      <c r="E102" s="42" t="s">
        <v>155</v>
      </c>
      <c r="F102" s="39">
        <v>0</v>
      </c>
      <c r="G102" s="39">
        <v>0</v>
      </c>
      <c r="H102" s="39">
        <v>0</v>
      </c>
      <c r="I102" s="39">
        <v>0</v>
      </c>
      <c r="J102" s="39">
        <v>0</v>
      </c>
      <c r="K102" s="39">
        <v>0</v>
      </c>
      <c r="L102" s="39">
        <v>0</v>
      </c>
      <c r="M102" s="39">
        <v>0</v>
      </c>
      <c r="N102" s="39">
        <v>0</v>
      </c>
      <c r="O102" s="39">
        <v>0</v>
      </c>
      <c r="P102" s="39">
        <v>0</v>
      </c>
      <c r="Q102" s="39">
        <v>0</v>
      </c>
      <c r="R102" s="39">
        <f t="shared" si="3"/>
        <v>0</v>
      </c>
    </row>
    <row r="103" spans="1:18" x14ac:dyDescent="0.25">
      <c r="B103" s="39" t="str">
        <f>IFERROR(VLOOKUP(C103,ImportAccountMapping!$D$2:$F$991,3,0),"")</f>
        <v/>
      </c>
      <c r="C103" s="39" t="str">
        <f t="shared" si="2"/>
        <v>61594</v>
      </c>
      <c r="D103" s="42" t="s">
        <v>145</v>
      </c>
      <c r="E103" s="42" t="s">
        <v>156</v>
      </c>
      <c r="F103" s="39">
        <v>0</v>
      </c>
      <c r="G103" s="39">
        <v>0</v>
      </c>
      <c r="H103" s="39">
        <v>0</v>
      </c>
      <c r="I103" s="39">
        <v>0</v>
      </c>
      <c r="J103" s="39">
        <v>0</v>
      </c>
      <c r="K103" s="39">
        <v>0</v>
      </c>
      <c r="L103" s="39">
        <v>0</v>
      </c>
      <c r="M103" s="39">
        <v>0</v>
      </c>
      <c r="N103" s="39">
        <v>0</v>
      </c>
      <c r="O103" s="39">
        <v>0</v>
      </c>
      <c r="P103" s="39">
        <v>0</v>
      </c>
      <c r="Q103" s="39">
        <v>0</v>
      </c>
      <c r="R103" s="39">
        <f t="shared" si="3"/>
        <v>0</v>
      </c>
    </row>
    <row r="104" spans="1:18" x14ac:dyDescent="0.25">
      <c r="B104" s="39" t="str">
        <f>IFERROR(VLOOKUP(C104,ImportAccountMapping!$D$2:$F$991,3,0),"")</f>
        <v/>
      </c>
      <c r="C104" s="39" t="str">
        <f t="shared" si="2"/>
        <v/>
      </c>
      <c r="E104" s="42" t="s">
        <v>157</v>
      </c>
      <c r="F104" s="39">
        <v>0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39">
        <v>0</v>
      </c>
      <c r="O104" s="39">
        <v>0</v>
      </c>
      <c r="P104" s="39">
        <v>0</v>
      </c>
      <c r="Q104" s="39">
        <v>0</v>
      </c>
      <c r="R104" s="39">
        <f t="shared" si="3"/>
        <v>0</v>
      </c>
    </row>
    <row r="105" spans="1:18" x14ac:dyDescent="0.25">
      <c r="B105" s="39">
        <f>IFERROR(VLOOKUP(C105,ImportAccountMapping!$D$2:$F$991,3,0),"")</f>
        <v>660</v>
      </c>
      <c r="C105" s="39" t="str">
        <f t="shared" si="2"/>
        <v>61506</v>
      </c>
      <c r="D105" s="42" t="s">
        <v>145</v>
      </c>
      <c r="E105" s="42" t="s">
        <v>158</v>
      </c>
      <c r="F105" s="39">
        <v>0</v>
      </c>
      <c r="G105" s="39">
        <v>0</v>
      </c>
      <c r="H105" s="39">
        <v>0</v>
      </c>
      <c r="I105" s="39">
        <v>0</v>
      </c>
      <c r="J105" s="39">
        <v>0</v>
      </c>
      <c r="K105" s="39">
        <v>0</v>
      </c>
      <c r="L105" s="39">
        <v>0</v>
      </c>
      <c r="M105" s="39">
        <v>0</v>
      </c>
      <c r="N105" s="39">
        <v>0</v>
      </c>
      <c r="O105" s="39">
        <v>0</v>
      </c>
      <c r="P105" s="39">
        <v>0</v>
      </c>
      <c r="Q105" s="39">
        <v>0</v>
      </c>
      <c r="R105" s="39">
        <f t="shared" si="3"/>
        <v>0</v>
      </c>
    </row>
    <row r="106" spans="1:18" x14ac:dyDescent="0.25">
      <c r="B106" s="39" t="str">
        <f>IFERROR(VLOOKUP(C106,ImportAccountMapping!$D$2:$F$991,3,0),"")</f>
        <v/>
      </c>
      <c r="C106" s="39" t="str">
        <f t="shared" si="2"/>
        <v>61507</v>
      </c>
      <c r="D106" s="42" t="s">
        <v>145</v>
      </c>
      <c r="E106" s="42" t="s">
        <v>159</v>
      </c>
      <c r="F106" s="39">
        <v>0</v>
      </c>
      <c r="G106" s="39">
        <v>0</v>
      </c>
      <c r="H106" s="39">
        <v>0</v>
      </c>
      <c r="I106" s="39">
        <v>0</v>
      </c>
      <c r="J106" s="39">
        <v>0</v>
      </c>
      <c r="K106" s="39">
        <v>0</v>
      </c>
      <c r="L106" s="39">
        <v>0</v>
      </c>
      <c r="M106" s="39">
        <v>0</v>
      </c>
      <c r="N106" s="39">
        <v>0</v>
      </c>
      <c r="O106" s="39">
        <v>0</v>
      </c>
      <c r="P106" s="39">
        <v>0</v>
      </c>
      <c r="Q106" s="39">
        <v>0</v>
      </c>
      <c r="R106" s="39">
        <f t="shared" si="3"/>
        <v>0</v>
      </c>
    </row>
    <row r="107" spans="1:18" x14ac:dyDescent="0.25">
      <c r="B107" s="39" t="str">
        <f>IFERROR(VLOOKUP(C107,ImportAccountMapping!$D$2:$F$991,3,0),"")</f>
        <v/>
      </c>
      <c r="C107" s="39" t="str">
        <f t="shared" si="2"/>
        <v>61508</v>
      </c>
      <c r="D107" s="42" t="s">
        <v>145</v>
      </c>
      <c r="E107" s="42" t="s">
        <v>160</v>
      </c>
      <c r="F107" s="39">
        <v>0</v>
      </c>
      <c r="G107" s="39">
        <v>0</v>
      </c>
      <c r="H107" s="39">
        <v>0</v>
      </c>
      <c r="I107" s="39">
        <v>0</v>
      </c>
      <c r="J107" s="39">
        <v>0</v>
      </c>
      <c r="K107" s="39">
        <v>0</v>
      </c>
      <c r="L107" s="39">
        <v>0</v>
      </c>
      <c r="M107" s="39">
        <v>0</v>
      </c>
      <c r="N107" s="39">
        <v>0</v>
      </c>
      <c r="O107" s="39">
        <v>0</v>
      </c>
      <c r="P107" s="39">
        <v>0</v>
      </c>
      <c r="Q107" s="39">
        <v>0</v>
      </c>
      <c r="R107" s="39">
        <f t="shared" si="3"/>
        <v>0</v>
      </c>
    </row>
    <row r="108" spans="1:18" x14ac:dyDescent="0.25">
      <c r="B108" s="39" t="str">
        <f>IFERROR(VLOOKUP(C108,ImportAccountMapping!$D$2:$F$991,3,0),"")</f>
        <v/>
      </c>
      <c r="C108" s="39" t="str">
        <f t="shared" si="2"/>
        <v>61509</v>
      </c>
      <c r="D108" s="42" t="s">
        <v>145</v>
      </c>
      <c r="E108" s="42" t="s">
        <v>161</v>
      </c>
      <c r="F108" s="39">
        <v>0</v>
      </c>
      <c r="G108" s="39">
        <v>0</v>
      </c>
      <c r="H108" s="39">
        <v>0</v>
      </c>
      <c r="I108" s="39">
        <v>0</v>
      </c>
      <c r="J108" s="39">
        <v>0</v>
      </c>
      <c r="K108" s="39">
        <v>0</v>
      </c>
      <c r="L108" s="39">
        <v>0</v>
      </c>
      <c r="M108" s="39">
        <v>0</v>
      </c>
      <c r="N108" s="39">
        <v>0</v>
      </c>
      <c r="O108" s="39">
        <v>0</v>
      </c>
      <c r="P108" s="39">
        <v>0</v>
      </c>
      <c r="Q108" s="39">
        <v>0</v>
      </c>
      <c r="R108" s="39">
        <f t="shared" si="3"/>
        <v>0</v>
      </c>
    </row>
    <row r="109" spans="1:18" x14ac:dyDescent="0.25">
      <c r="B109" s="39" t="str">
        <f>IFERROR(VLOOKUP(C109,ImportAccountMapping!$D$2:$F$991,3,0),"")</f>
        <v/>
      </c>
      <c r="C109" s="39" t="str">
        <f t="shared" si="2"/>
        <v>61510</v>
      </c>
      <c r="D109" s="42" t="s">
        <v>145</v>
      </c>
      <c r="E109" s="42" t="s">
        <v>162</v>
      </c>
      <c r="F109" s="39">
        <v>0</v>
      </c>
      <c r="G109" s="39">
        <v>0</v>
      </c>
      <c r="H109" s="39">
        <v>0</v>
      </c>
      <c r="I109" s="39">
        <v>0</v>
      </c>
      <c r="J109" s="39">
        <v>0</v>
      </c>
      <c r="K109" s="39">
        <v>0</v>
      </c>
      <c r="L109" s="39">
        <v>0</v>
      </c>
      <c r="M109" s="39">
        <v>0</v>
      </c>
      <c r="N109" s="39">
        <v>0</v>
      </c>
      <c r="O109" s="39">
        <v>0</v>
      </c>
      <c r="P109" s="39">
        <v>0</v>
      </c>
      <c r="Q109" s="39">
        <v>0</v>
      </c>
      <c r="R109" s="39">
        <f t="shared" si="3"/>
        <v>0</v>
      </c>
    </row>
    <row r="110" spans="1:18" x14ac:dyDescent="0.25">
      <c r="B110" s="39" t="str">
        <f>IFERROR(VLOOKUP(C110,ImportAccountMapping!$D$2:$F$991,3,0),"")</f>
        <v/>
      </c>
      <c r="C110" s="39" t="str">
        <f t="shared" si="2"/>
        <v>61511</v>
      </c>
      <c r="D110" s="42" t="s">
        <v>145</v>
      </c>
      <c r="E110" s="42" t="s">
        <v>163</v>
      </c>
      <c r="F110" s="39">
        <v>0</v>
      </c>
      <c r="G110" s="39">
        <v>0</v>
      </c>
      <c r="H110" s="39">
        <v>0</v>
      </c>
      <c r="I110" s="39">
        <v>0</v>
      </c>
      <c r="J110" s="39">
        <v>0</v>
      </c>
      <c r="K110" s="39">
        <v>0</v>
      </c>
      <c r="L110" s="39">
        <v>0</v>
      </c>
      <c r="M110" s="39">
        <v>0</v>
      </c>
      <c r="N110" s="39">
        <v>0</v>
      </c>
      <c r="O110" s="39">
        <v>0</v>
      </c>
      <c r="P110" s="39">
        <v>0</v>
      </c>
      <c r="Q110" s="39">
        <v>0</v>
      </c>
      <c r="R110" s="39">
        <f t="shared" si="3"/>
        <v>0</v>
      </c>
    </row>
    <row r="111" spans="1:18" x14ac:dyDescent="0.25">
      <c r="B111" s="39" t="str">
        <f>IFERROR(VLOOKUP(C111,ImportAccountMapping!$D$2:$F$991,3,0),"")</f>
        <v/>
      </c>
      <c r="C111" s="39" t="str">
        <f t="shared" si="2"/>
        <v>61512</v>
      </c>
      <c r="D111" s="42" t="s">
        <v>145</v>
      </c>
      <c r="E111" s="42" t="s">
        <v>164</v>
      </c>
      <c r="F111" s="39">
        <v>0</v>
      </c>
      <c r="G111" s="39">
        <v>0</v>
      </c>
      <c r="H111" s="39">
        <v>0</v>
      </c>
      <c r="I111" s="39">
        <v>0</v>
      </c>
      <c r="J111" s="39">
        <v>0</v>
      </c>
      <c r="K111" s="39">
        <v>0</v>
      </c>
      <c r="L111" s="39">
        <v>0</v>
      </c>
      <c r="M111" s="39">
        <v>0</v>
      </c>
      <c r="N111" s="39">
        <v>0</v>
      </c>
      <c r="O111" s="39">
        <v>0</v>
      </c>
      <c r="P111" s="39">
        <v>0</v>
      </c>
      <c r="Q111" s="39">
        <v>0</v>
      </c>
      <c r="R111" s="39">
        <f t="shared" si="3"/>
        <v>0</v>
      </c>
    </row>
    <row r="112" spans="1:18" x14ac:dyDescent="0.25">
      <c r="B112" s="39" t="str">
        <f>IFERROR(VLOOKUP(C112,ImportAccountMapping!$D$2:$F$991,3,0),"")</f>
        <v/>
      </c>
      <c r="C112" s="39" t="str">
        <f t="shared" si="2"/>
        <v/>
      </c>
      <c r="E112" s="42" t="s">
        <v>165</v>
      </c>
      <c r="F112" s="39">
        <v>27.132439999999999</v>
      </c>
      <c r="G112" s="39">
        <v>11.32522</v>
      </c>
      <c r="H112" s="39">
        <v>14.727499999999999</v>
      </c>
      <c r="I112" s="39">
        <v>13.64518</v>
      </c>
      <c r="J112" s="39">
        <v>4.2890300000000003</v>
      </c>
      <c r="K112" s="39">
        <v>7.6370399999999998</v>
      </c>
      <c r="L112" s="39">
        <v>7.5285200000000003</v>
      </c>
      <c r="M112" s="39">
        <v>13.320959999999999</v>
      </c>
      <c r="N112" s="39">
        <v>4.8916199999999996</v>
      </c>
      <c r="O112" s="39">
        <v>5.5988300000000004</v>
      </c>
      <c r="P112" s="39">
        <v>8.8927099999999992</v>
      </c>
      <c r="Q112" s="39">
        <v>7.24573</v>
      </c>
      <c r="R112" s="39">
        <f t="shared" si="3"/>
        <v>126.23477999999999</v>
      </c>
    </row>
    <row r="113" spans="1:18" x14ac:dyDescent="0.25">
      <c r="A113" s="78" t="s">
        <v>2855</v>
      </c>
      <c r="B113" s="39">
        <f>IFERROR(VLOOKUP(C113,ImportAccountMapping!$D$2:$F$991,3,0),"")</f>
        <v>675</v>
      </c>
      <c r="C113" s="39" t="str">
        <f t="shared" si="2"/>
        <v>61515</v>
      </c>
      <c r="D113" s="42" t="s">
        <v>145</v>
      </c>
      <c r="E113" s="42" t="s">
        <v>166</v>
      </c>
      <c r="F113" s="39">
        <v>27.132439999999999</v>
      </c>
      <c r="G113" s="39">
        <v>11.32522</v>
      </c>
      <c r="H113" s="39">
        <v>14.727499999999999</v>
      </c>
      <c r="I113" s="39">
        <v>13.64518</v>
      </c>
      <c r="J113" s="39">
        <v>4.2890300000000003</v>
      </c>
      <c r="K113" s="39">
        <v>7.6370399999999998</v>
      </c>
      <c r="L113" s="39">
        <v>7.5285200000000003</v>
      </c>
      <c r="M113" s="39">
        <v>13.320959999999999</v>
      </c>
      <c r="N113" s="39">
        <v>4.8916199999999996</v>
      </c>
      <c r="O113" s="39">
        <v>5.5988300000000004</v>
      </c>
      <c r="P113" s="39">
        <v>8.8927099999999992</v>
      </c>
      <c r="Q113" s="39">
        <v>7.24573</v>
      </c>
      <c r="R113" s="39">
        <f t="shared" si="3"/>
        <v>126.23477999999999</v>
      </c>
    </row>
    <row r="114" spans="1:18" x14ac:dyDescent="0.25">
      <c r="B114" s="39" t="str">
        <f>IFERROR(VLOOKUP(C114,ImportAccountMapping!$D$2:$F$991,3,0),"")</f>
        <v/>
      </c>
      <c r="C114" s="39" t="str">
        <f t="shared" si="2"/>
        <v>61516</v>
      </c>
      <c r="D114" s="42" t="s">
        <v>145</v>
      </c>
      <c r="E114" s="42" t="s">
        <v>167</v>
      </c>
      <c r="F114" s="39">
        <v>0</v>
      </c>
      <c r="G114" s="39">
        <v>0</v>
      </c>
      <c r="H114" s="39">
        <v>0</v>
      </c>
      <c r="I114" s="39">
        <v>0</v>
      </c>
      <c r="J114" s="39">
        <v>0</v>
      </c>
      <c r="K114" s="39">
        <v>0</v>
      </c>
      <c r="L114" s="39">
        <v>0</v>
      </c>
      <c r="M114" s="39">
        <v>0</v>
      </c>
      <c r="N114" s="39">
        <v>0</v>
      </c>
      <c r="O114" s="39">
        <v>0</v>
      </c>
      <c r="P114" s="39">
        <v>0</v>
      </c>
      <c r="Q114" s="39">
        <v>0</v>
      </c>
      <c r="R114" s="39">
        <f t="shared" si="3"/>
        <v>0</v>
      </c>
    </row>
    <row r="115" spans="1:18" x14ac:dyDescent="0.25">
      <c r="B115" s="39" t="str">
        <f>IFERROR(VLOOKUP(C115,ImportAccountMapping!$D$2:$F$991,3,0),"")</f>
        <v/>
      </c>
      <c r="C115" s="39" t="str">
        <f t="shared" si="2"/>
        <v/>
      </c>
      <c r="E115" s="42" t="s">
        <v>168</v>
      </c>
      <c r="F115" s="39">
        <v>0</v>
      </c>
      <c r="G115" s="39">
        <v>0</v>
      </c>
      <c r="H115" s="39">
        <v>0</v>
      </c>
      <c r="I115" s="39">
        <v>0</v>
      </c>
      <c r="J115" s="39">
        <v>0</v>
      </c>
      <c r="K115" s="39">
        <v>0</v>
      </c>
      <c r="L115" s="39">
        <v>0</v>
      </c>
      <c r="M115" s="39">
        <v>3.7999999999999999E-2</v>
      </c>
      <c r="N115" s="39">
        <v>0</v>
      </c>
      <c r="O115" s="39">
        <v>0</v>
      </c>
      <c r="P115" s="39">
        <v>0</v>
      </c>
      <c r="Q115" s="39">
        <v>0</v>
      </c>
      <c r="R115" s="39">
        <f t="shared" si="3"/>
        <v>3.7999999999999999E-2</v>
      </c>
    </row>
    <row r="116" spans="1:18" x14ac:dyDescent="0.25">
      <c r="A116" s="78" t="s">
        <v>2855</v>
      </c>
      <c r="B116" s="39">
        <f>IFERROR(VLOOKUP(C116,ImportAccountMapping!$D$2:$F$991,3,0),"")</f>
        <v>675</v>
      </c>
      <c r="C116" s="39" t="str">
        <f t="shared" si="2"/>
        <v>61521</v>
      </c>
      <c r="D116" s="42" t="s">
        <v>145</v>
      </c>
      <c r="E116" s="42" t="s">
        <v>169</v>
      </c>
      <c r="F116" s="39">
        <v>0</v>
      </c>
      <c r="G116" s="39">
        <v>0</v>
      </c>
      <c r="H116" s="39">
        <v>0</v>
      </c>
      <c r="I116" s="39">
        <v>0</v>
      </c>
      <c r="J116" s="39">
        <v>0</v>
      </c>
      <c r="K116" s="39">
        <v>0</v>
      </c>
      <c r="L116" s="39">
        <v>0</v>
      </c>
      <c r="M116" s="39">
        <v>3.7999999999999999E-2</v>
      </c>
      <c r="N116" s="39">
        <v>0</v>
      </c>
      <c r="O116" s="39">
        <v>0</v>
      </c>
      <c r="P116" s="39">
        <v>0</v>
      </c>
      <c r="Q116" s="39">
        <v>0</v>
      </c>
      <c r="R116" s="39">
        <f t="shared" si="3"/>
        <v>3.7999999999999999E-2</v>
      </c>
    </row>
    <row r="117" spans="1:18" x14ac:dyDescent="0.25">
      <c r="B117" s="39" t="str">
        <f>IFERROR(VLOOKUP(C117,ImportAccountMapping!$D$2:$F$991,3,0),"")</f>
        <v/>
      </c>
      <c r="C117" s="39" t="str">
        <f t="shared" si="2"/>
        <v>61522</v>
      </c>
      <c r="D117" s="42" t="s">
        <v>145</v>
      </c>
      <c r="E117" s="42" t="s">
        <v>170</v>
      </c>
      <c r="F117" s="39">
        <v>0</v>
      </c>
      <c r="G117" s="39">
        <v>0</v>
      </c>
      <c r="H117" s="39">
        <v>0</v>
      </c>
      <c r="I117" s="39">
        <v>0</v>
      </c>
      <c r="J117" s="39">
        <v>0</v>
      </c>
      <c r="K117" s="39">
        <v>0</v>
      </c>
      <c r="L117" s="39">
        <v>0</v>
      </c>
      <c r="M117" s="39">
        <v>0</v>
      </c>
      <c r="N117" s="39">
        <v>0</v>
      </c>
      <c r="O117" s="39">
        <v>0</v>
      </c>
      <c r="P117" s="39">
        <v>0</v>
      </c>
      <c r="Q117" s="39">
        <v>0</v>
      </c>
      <c r="R117" s="39">
        <f t="shared" si="3"/>
        <v>0</v>
      </c>
    </row>
    <row r="118" spans="1:18" x14ac:dyDescent="0.25">
      <c r="B118" s="39" t="str">
        <f>IFERROR(VLOOKUP(C118,ImportAccountMapping!$D$2:$F$991,3,0),"")</f>
        <v/>
      </c>
      <c r="C118" s="39" t="str">
        <f t="shared" si="2"/>
        <v>61523</v>
      </c>
      <c r="D118" s="42" t="s">
        <v>145</v>
      </c>
      <c r="E118" s="42" t="s">
        <v>171</v>
      </c>
      <c r="F118" s="39">
        <v>0</v>
      </c>
      <c r="G118" s="39">
        <v>0</v>
      </c>
      <c r="H118" s="39">
        <v>0</v>
      </c>
      <c r="I118" s="39">
        <v>0</v>
      </c>
      <c r="J118" s="39">
        <v>0</v>
      </c>
      <c r="K118" s="39">
        <v>0</v>
      </c>
      <c r="L118" s="39">
        <v>0</v>
      </c>
      <c r="M118" s="39">
        <v>0</v>
      </c>
      <c r="N118" s="39">
        <v>0</v>
      </c>
      <c r="O118" s="39">
        <v>0</v>
      </c>
      <c r="P118" s="39">
        <v>0</v>
      </c>
      <c r="Q118" s="39">
        <v>0</v>
      </c>
      <c r="R118" s="39">
        <f t="shared" si="3"/>
        <v>0</v>
      </c>
    </row>
    <row r="119" spans="1:18" x14ac:dyDescent="0.25">
      <c r="B119" s="39" t="str">
        <f>IFERROR(VLOOKUP(C119,ImportAccountMapping!$D$2:$F$991,3,0),"")</f>
        <v/>
      </c>
      <c r="C119" s="39" t="str">
        <f t="shared" si="2"/>
        <v/>
      </c>
      <c r="E119" s="42" t="s">
        <v>172</v>
      </c>
      <c r="F119" s="39">
        <v>9.2119999999999994E-2</v>
      </c>
      <c r="G119" s="39">
        <v>0.12292</v>
      </c>
      <c r="H119" s="39">
        <v>-0.86072000000000004</v>
      </c>
      <c r="I119" s="39">
        <v>0</v>
      </c>
      <c r="J119" s="39">
        <v>-0.11292000000000001</v>
      </c>
      <c r="K119" s="39">
        <v>0.41292000000000001</v>
      </c>
      <c r="L119" s="39">
        <v>0</v>
      </c>
      <c r="M119" s="39">
        <v>0</v>
      </c>
      <c r="N119" s="39">
        <v>0</v>
      </c>
      <c r="O119" s="39">
        <v>0.16</v>
      </c>
      <c r="P119" s="39">
        <v>0</v>
      </c>
      <c r="Q119" s="39">
        <v>0</v>
      </c>
      <c r="R119" s="39">
        <f t="shared" si="3"/>
        <v>-0.18568000000000004</v>
      </c>
    </row>
    <row r="120" spans="1:18" x14ac:dyDescent="0.25">
      <c r="A120" s="78" t="s">
        <v>2855</v>
      </c>
      <c r="B120" s="39">
        <f>IFERROR(VLOOKUP(C120,ImportAccountMapping!$D$2:$F$991,3,0),"")</f>
        <v>675</v>
      </c>
      <c r="C120" s="39" t="str">
        <f t="shared" si="2"/>
        <v>61525</v>
      </c>
      <c r="D120" s="42" t="s">
        <v>145</v>
      </c>
      <c r="E120" s="42" t="s">
        <v>173</v>
      </c>
      <c r="F120" s="39">
        <v>9.2119999999999994E-2</v>
      </c>
      <c r="G120" s="39">
        <v>0.12292</v>
      </c>
      <c r="H120" s="39">
        <v>-0.86072000000000004</v>
      </c>
      <c r="I120" s="39">
        <v>0</v>
      </c>
      <c r="J120" s="39">
        <v>-0.11292000000000001</v>
      </c>
      <c r="K120" s="39">
        <v>0.41292000000000001</v>
      </c>
      <c r="L120" s="39">
        <v>0</v>
      </c>
      <c r="M120" s="39">
        <v>0</v>
      </c>
      <c r="N120" s="39">
        <v>0</v>
      </c>
      <c r="O120" s="39">
        <v>0.16</v>
      </c>
      <c r="P120" s="39">
        <v>0</v>
      </c>
      <c r="Q120" s="39">
        <v>0</v>
      </c>
      <c r="R120" s="39">
        <f t="shared" si="3"/>
        <v>-0.18568000000000004</v>
      </c>
    </row>
    <row r="121" spans="1:18" x14ac:dyDescent="0.25">
      <c r="B121" s="39" t="str">
        <f>IFERROR(VLOOKUP(C121,ImportAccountMapping!$D$2:$F$991,3,0),"")</f>
        <v/>
      </c>
      <c r="C121" s="39" t="str">
        <f t="shared" si="2"/>
        <v>61526</v>
      </c>
      <c r="D121" s="42" t="s">
        <v>145</v>
      </c>
      <c r="E121" s="42" t="s">
        <v>174</v>
      </c>
      <c r="F121" s="39">
        <v>0</v>
      </c>
      <c r="G121" s="39">
        <v>0</v>
      </c>
      <c r="H121" s="39">
        <v>0</v>
      </c>
      <c r="I121" s="39">
        <v>0</v>
      </c>
      <c r="J121" s="39">
        <v>0</v>
      </c>
      <c r="K121" s="39">
        <v>0</v>
      </c>
      <c r="L121" s="39">
        <v>0</v>
      </c>
      <c r="M121" s="39">
        <v>0</v>
      </c>
      <c r="N121" s="39">
        <v>0</v>
      </c>
      <c r="O121" s="39">
        <v>0</v>
      </c>
      <c r="P121" s="39">
        <v>0</v>
      </c>
      <c r="Q121" s="39">
        <v>0</v>
      </c>
      <c r="R121" s="39">
        <f t="shared" si="3"/>
        <v>0</v>
      </c>
    </row>
    <row r="122" spans="1:18" x14ac:dyDescent="0.25">
      <c r="B122" s="39" t="str">
        <f>IFERROR(VLOOKUP(C122,ImportAccountMapping!$D$2:$F$991,3,0),"")</f>
        <v/>
      </c>
      <c r="C122" s="39" t="str">
        <f t="shared" si="2"/>
        <v>61527</v>
      </c>
      <c r="D122" s="42" t="s">
        <v>145</v>
      </c>
      <c r="E122" s="42" t="s">
        <v>175</v>
      </c>
      <c r="F122" s="39">
        <v>0</v>
      </c>
      <c r="G122" s="39">
        <v>0</v>
      </c>
      <c r="H122" s="39">
        <v>0</v>
      </c>
      <c r="I122" s="39">
        <v>0</v>
      </c>
      <c r="J122" s="39">
        <v>0</v>
      </c>
      <c r="K122" s="39">
        <v>0</v>
      </c>
      <c r="L122" s="39">
        <v>0</v>
      </c>
      <c r="M122" s="39">
        <v>0</v>
      </c>
      <c r="N122" s="39">
        <v>0</v>
      </c>
      <c r="O122" s="39">
        <v>0</v>
      </c>
      <c r="P122" s="39">
        <v>0</v>
      </c>
      <c r="Q122" s="39">
        <v>0</v>
      </c>
      <c r="R122" s="39">
        <f t="shared" si="3"/>
        <v>0</v>
      </c>
    </row>
    <row r="123" spans="1:18" x14ac:dyDescent="0.25">
      <c r="B123" s="39" t="str">
        <f>IFERROR(VLOOKUP(C123,ImportAccountMapping!$D$2:$F$991,3,0),"")</f>
        <v/>
      </c>
      <c r="C123" s="39" t="str">
        <f t="shared" si="2"/>
        <v/>
      </c>
      <c r="E123" s="42" t="s">
        <v>176</v>
      </c>
      <c r="F123" s="39">
        <v>0</v>
      </c>
      <c r="G123" s="39">
        <v>0</v>
      </c>
      <c r="H123" s="39">
        <v>0</v>
      </c>
      <c r="I123" s="39">
        <v>0</v>
      </c>
      <c r="J123" s="39">
        <v>0</v>
      </c>
      <c r="K123" s="39">
        <v>0</v>
      </c>
      <c r="L123" s="39">
        <v>0</v>
      </c>
      <c r="M123" s="39">
        <v>0</v>
      </c>
      <c r="N123" s="39">
        <v>0</v>
      </c>
      <c r="O123" s="39">
        <v>0</v>
      </c>
      <c r="P123" s="39">
        <v>0</v>
      </c>
      <c r="Q123" s="39">
        <v>0</v>
      </c>
      <c r="R123" s="39">
        <f t="shared" si="3"/>
        <v>0</v>
      </c>
    </row>
    <row r="124" spans="1:18" x14ac:dyDescent="0.25">
      <c r="B124" s="39" t="str">
        <f>IFERROR(VLOOKUP(C124,ImportAccountMapping!$D$2:$F$991,3,0),"")</f>
        <v/>
      </c>
      <c r="C124" s="39" t="str">
        <f t="shared" si="2"/>
        <v>61535</v>
      </c>
      <c r="D124" s="42" t="s">
        <v>145</v>
      </c>
      <c r="E124" s="42" t="s">
        <v>177</v>
      </c>
      <c r="F124" s="39">
        <v>0</v>
      </c>
      <c r="G124" s="39">
        <v>0</v>
      </c>
      <c r="H124" s="39">
        <v>0</v>
      </c>
      <c r="I124" s="39">
        <v>0</v>
      </c>
      <c r="J124" s="39">
        <v>0</v>
      </c>
      <c r="K124" s="39">
        <v>0</v>
      </c>
      <c r="L124" s="39">
        <v>0</v>
      </c>
      <c r="M124" s="39">
        <v>0</v>
      </c>
      <c r="N124" s="39">
        <v>0</v>
      </c>
      <c r="O124" s="39">
        <v>0</v>
      </c>
      <c r="P124" s="39">
        <v>0</v>
      </c>
      <c r="Q124" s="39">
        <v>0</v>
      </c>
      <c r="R124" s="39">
        <f t="shared" si="3"/>
        <v>0</v>
      </c>
    </row>
    <row r="125" spans="1:18" x14ac:dyDescent="0.25">
      <c r="B125" s="39" t="str">
        <f>IFERROR(VLOOKUP(C125,ImportAccountMapping!$D$2:$F$991,3,0),"")</f>
        <v/>
      </c>
      <c r="C125" s="39" t="str">
        <f t="shared" si="2"/>
        <v>61536</v>
      </c>
      <c r="D125" s="42" t="s">
        <v>145</v>
      </c>
      <c r="E125" s="42" t="s">
        <v>178</v>
      </c>
      <c r="F125" s="39">
        <v>0</v>
      </c>
      <c r="G125" s="39">
        <v>0</v>
      </c>
      <c r="H125" s="39">
        <v>0</v>
      </c>
      <c r="I125" s="39">
        <v>0</v>
      </c>
      <c r="J125" s="39">
        <v>0</v>
      </c>
      <c r="K125" s="39">
        <v>0</v>
      </c>
      <c r="L125" s="39">
        <v>0</v>
      </c>
      <c r="M125" s="39">
        <v>0</v>
      </c>
      <c r="N125" s="39">
        <v>0</v>
      </c>
      <c r="O125" s="39">
        <v>0</v>
      </c>
      <c r="P125" s="39">
        <v>0</v>
      </c>
      <c r="Q125" s="39">
        <v>0</v>
      </c>
      <c r="R125" s="39">
        <f t="shared" si="3"/>
        <v>0</v>
      </c>
    </row>
    <row r="126" spans="1:18" x14ac:dyDescent="0.25">
      <c r="B126" s="39" t="str">
        <f>IFERROR(VLOOKUP(C126,ImportAccountMapping!$D$2:$F$991,3,0),"")</f>
        <v/>
      </c>
      <c r="C126" s="39" t="str">
        <f t="shared" si="2"/>
        <v/>
      </c>
      <c r="E126" s="42" t="s">
        <v>179</v>
      </c>
      <c r="F126" s="39">
        <v>-0.20077999999999996</v>
      </c>
      <c r="G126" s="39">
        <v>2.1589999999999998</v>
      </c>
      <c r="H126" s="39">
        <v>0.8</v>
      </c>
      <c r="I126" s="39">
        <v>0</v>
      </c>
      <c r="J126" s="39">
        <v>-7.4999999999999997E-2</v>
      </c>
      <c r="K126" s="39">
        <v>23.323</v>
      </c>
      <c r="L126" s="39">
        <v>7.1102999999999996</v>
      </c>
      <c r="M126" s="39">
        <v>0</v>
      </c>
      <c r="N126" s="39">
        <v>0.36581000000000002</v>
      </c>
      <c r="O126" s="39">
        <v>0</v>
      </c>
      <c r="P126" s="39">
        <v>0.89500000000000002</v>
      </c>
      <c r="Q126" s="39">
        <v>1.5908599999999999</v>
      </c>
      <c r="R126" s="39">
        <f t="shared" si="3"/>
        <v>35.968190000000007</v>
      </c>
    </row>
    <row r="127" spans="1:18" x14ac:dyDescent="0.25">
      <c r="A127" s="78" t="s">
        <v>2848</v>
      </c>
      <c r="B127" s="39">
        <f>IFERROR(VLOOKUP(C127,ImportAccountMapping!$D$2:$F$991,3,0),"")</f>
        <v>604</v>
      </c>
      <c r="C127" s="39" t="str">
        <f t="shared" si="2"/>
        <v>61541</v>
      </c>
      <c r="D127" s="42" t="s">
        <v>145</v>
      </c>
      <c r="E127" s="42" t="s">
        <v>180</v>
      </c>
      <c r="F127" s="39">
        <v>-0.20077999999999996</v>
      </c>
      <c r="G127" s="39">
        <v>2.1589999999999998</v>
      </c>
      <c r="H127" s="39">
        <v>0.8</v>
      </c>
      <c r="I127" s="39">
        <v>0</v>
      </c>
      <c r="J127" s="39">
        <v>-7.4999999999999997E-2</v>
      </c>
      <c r="K127" s="39">
        <v>23.323</v>
      </c>
      <c r="L127" s="39">
        <v>7.1102999999999996</v>
      </c>
      <c r="M127" s="39">
        <v>0</v>
      </c>
      <c r="N127" s="39">
        <v>0.36581000000000002</v>
      </c>
      <c r="O127" s="39">
        <v>0</v>
      </c>
      <c r="P127" s="39">
        <v>0.89500000000000002</v>
      </c>
      <c r="Q127" s="39">
        <v>1.5908599999999999</v>
      </c>
      <c r="R127" s="39">
        <f t="shared" si="3"/>
        <v>35.968190000000007</v>
      </c>
    </row>
    <row r="128" spans="1:18" x14ac:dyDescent="0.25">
      <c r="B128" s="39" t="str">
        <f>IFERROR(VLOOKUP(C128,ImportAccountMapping!$D$2:$F$991,3,0),"")</f>
        <v/>
      </c>
      <c r="C128" s="39" t="str">
        <f t="shared" si="2"/>
        <v>61542</v>
      </c>
      <c r="D128" s="42" t="s">
        <v>145</v>
      </c>
      <c r="E128" s="42" t="s">
        <v>181</v>
      </c>
      <c r="F128" s="39">
        <v>0</v>
      </c>
      <c r="G128" s="39">
        <v>0</v>
      </c>
      <c r="H128" s="39">
        <v>0</v>
      </c>
      <c r="I128" s="39">
        <v>0</v>
      </c>
      <c r="J128" s="39">
        <v>0</v>
      </c>
      <c r="K128" s="39">
        <v>0</v>
      </c>
      <c r="L128" s="39">
        <v>0</v>
      </c>
      <c r="M128" s="39">
        <v>0</v>
      </c>
      <c r="N128" s="39">
        <v>0</v>
      </c>
      <c r="O128" s="39">
        <v>0</v>
      </c>
      <c r="P128" s="39">
        <v>0</v>
      </c>
      <c r="Q128" s="39">
        <v>0</v>
      </c>
      <c r="R128" s="39">
        <f t="shared" si="3"/>
        <v>0</v>
      </c>
    </row>
    <row r="129" spans="1:18" x14ac:dyDescent="0.25">
      <c r="B129" s="39" t="str">
        <f>IFERROR(VLOOKUP(C129,ImportAccountMapping!$D$2:$F$991,3,0),"")</f>
        <v/>
      </c>
      <c r="C129" s="39" t="str">
        <f t="shared" si="2"/>
        <v/>
      </c>
      <c r="E129" s="42" t="s">
        <v>182</v>
      </c>
      <c r="F129" s="39">
        <v>0.51710999999999996</v>
      </c>
      <c r="G129" s="39">
        <v>0.4916299999999999</v>
      </c>
      <c r="H129" s="39">
        <v>1.08535</v>
      </c>
      <c r="I129" s="39">
        <v>0.88471</v>
      </c>
      <c r="J129" s="39">
        <v>1.2972199999999998</v>
      </c>
      <c r="K129" s="39">
        <v>0.4588799999999999</v>
      </c>
      <c r="L129" s="39">
        <v>1.47376</v>
      </c>
      <c r="M129" s="39">
        <v>1.8429199999999999</v>
      </c>
      <c r="N129" s="39">
        <v>-0.30725999999999998</v>
      </c>
      <c r="O129" s="39">
        <v>0.57816000000000012</v>
      </c>
      <c r="P129" s="39">
        <v>0.81079000000000001</v>
      </c>
      <c r="Q129" s="39">
        <v>0.93994</v>
      </c>
      <c r="R129" s="39">
        <f t="shared" si="3"/>
        <v>10.07321</v>
      </c>
    </row>
    <row r="130" spans="1:18" x14ac:dyDescent="0.25">
      <c r="B130" s="39" t="str">
        <f>IFERROR(VLOOKUP(C130,ImportAccountMapping!$D$2:$F$991,3,0),"")</f>
        <v/>
      </c>
      <c r="C130" s="39" t="str">
        <f t="shared" si="2"/>
        <v>61570</v>
      </c>
      <c r="D130" s="42" t="s">
        <v>182</v>
      </c>
      <c r="E130" s="42" t="s">
        <v>183</v>
      </c>
      <c r="F130" s="39">
        <v>0</v>
      </c>
      <c r="G130" s="39">
        <v>0</v>
      </c>
      <c r="H130" s="39">
        <v>0</v>
      </c>
      <c r="I130" s="39">
        <v>0</v>
      </c>
      <c r="J130" s="39">
        <v>0</v>
      </c>
      <c r="K130" s="39">
        <v>0</v>
      </c>
      <c r="L130" s="39">
        <v>0</v>
      </c>
      <c r="M130" s="39">
        <v>0</v>
      </c>
      <c r="N130" s="39">
        <v>0</v>
      </c>
      <c r="O130" s="39">
        <v>0</v>
      </c>
      <c r="P130" s="39">
        <v>0</v>
      </c>
      <c r="Q130" s="39">
        <v>0</v>
      </c>
      <c r="R130" s="39">
        <f t="shared" si="3"/>
        <v>0</v>
      </c>
    </row>
    <row r="131" spans="1:18" x14ac:dyDescent="0.25">
      <c r="A131" s="42" t="s">
        <v>182</v>
      </c>
      <c r="B131" s="39">
        <f>IFERROR(VLOOKUP(C131,ImportAccountMapping!$D$2:$F$991,3,0),"")</f>
        <v>670</v>
      </c>
      <c r="C131" s="39" t="str">
        <f t="shared" si="2"/>
        <v>61571</v>
      </c>
      <c r="D131" s="42" t="s">
        <v>182</v>
      </c>
      <c r="E131" s="42" t="s">
        <v>184</v>
      </c>
      <c r="F131" s="39">
        <v>-0.13977999999999999</v>
      </c>
      <c r="G131" s="39">
        <v>-0.78247</v>
      </c>
      <c r="H131" s="39">
        <v>-0.30447000000000002</v>
      </c>
      <c r="I131" s="39">
        <v>-5.5910000000000001E-2</v>
      </c>
      <c r="J131" s="39">
        <v>-0.21511</v>
      </c>
      <c r="K131" s="39">
        <v>-0.63671</v>
      </c>
      <c r="L131" s="39">
        <v>-0.24223</v>
      </c>
      <c r="M131" s="39">
        <v>0.12426</v>
      </c>
      <c r="N131" s="39">
        <v>-1.02803</v>
      </c>
      <c r="O131" s="39">
        <v>-8.1189999999999998E-2</v>
      </c>
      <c r="P131" s="39">
        <v>-0.29404000000000002</v>
      </c>
      <c r="Q131" s="39">
        <v>-1.3350000000000001E-2</v>
      </c>
      <c r="R131" s="39">
        <f t="shared" si="3"/>
        <v>-3.6690299999999998</v>
      </c>
    </row>
    <row r="132" spans="1:18" x14ac:dyDescent="0.25">
      <c r="A132" s="42" t="s">
        <v>182</v>
      </c>
      <c r="B132" s="39">
        <f>IFERROR(VLOOKUP(C132,ImportAccountMapping!$D$2:$F$991,3,0),"")</f>
        <v>670</v>
      </c>
      <c r="C132" s="39" t="str">
        <f t="shared" si="2"/>
        <v>61572</v>
      </c>
      <c r="D132" s="42" t="s">
        <v>182</v>
      </c>
      <c r="E132" s="42" t="s">
        <v>185</v>
      </c>
      <c r="F132" s="39">
        <v>0.65688999999999997</v>
      </c>
      <c r="G132" s="39">
        <v>1.2741</v>
      </c>
      <c r="H132" s="39">
        <v>1.3898200000000003</v>
      </c>
      <c r="I132" s="39">
        <v>0.94062000000000001</v>
      </c>
      <c r="J132" s="39">
        <v>1.51233</v>
      </c>
      <c r="K132" s="39">
        <v>1.0955900000000001</v>
      </c>
      <c r="L132" s="39">
        <v>1.7159899999999999</v>
      </c>
      <c r="M132" s="39">
        <v>1.7186600000000001</v>
      </c>
      <c r="N132" s="39">
        <v>0.72077000000000002</v>
      </c>
      <c r="O132" s="39">
        <v>0.65934999999999999</v>
      </c>
      <c r="P132" s="39">
        <v>1.10483</v>
      </c>
      <c r="Q132" s="39">
        <v>0.95328999999999997</v>
      </c>
      <c r="R132" s="39">
        <f t="shared" si="3"/>
        <v>13.742239999999999</v>
      </c>
    </row>
    <row r="133" spans="1:18" x14ac:dyDescent="0.25">
      <c r="B133" s="39" t="str">
        <f>IFERROR(VLOOKUP(C133,ImportAccountMapping!$D$2:$F$991,3,0),"")</f>
        <v/>
      </c>
      <c r="C133" s="39" t="str">
        <f t="shared" si="2"/>
        <v/>
      </c>
      <c r="E133" s="42" t="s">
        <v>186</v>
      </c>
      <c r="F133" s="39">
        <v>91.580539999999999</v>
      </c>
      <c r="G133" s="39">
        <v>58.662050000000001</v>
      </c>
      <c r="H133" s="39">
        <v>75.512249999999995</v>
      </c>
      <c r="I133" s="39">
        <v>6.3624999999999998</v>
      </c>
      <c r="J133" s="39">
        <v>44.187060000000002</v>
      </c>
      <c r="K133" s="39">
        <v>-59.98789</v>
      </c>
      <c r="L133" s="39">
        <v>10.47888</v>
      </c>
      <c r="M133" s="39">
        <v>10.26295</v>
      </c>
      <c r="N133" s="39">
        <v>24.295089999999998</v>
      </c>
      <c r="O133" s="39">
        <v>-46.333469999999998</v>
      </c>
      <c r="P133" s="39">
        <v>7.7500999999999998</v>
      </c>
      <c r="Q133" s="39">
        <v>24.777270000000001</v>
      </c>
      <c r="R133" s="39">
        <f t="shared" si="3"/>
        <v>247.54732999999999</v>
      </c>
    </row>
    <row r="134" spans="1:18" x14ac:dyDescent="0.25">
      <c r="A134" s="78" t="s">
        <v>2855</v>
      </c>
      <c r="B134" s="39">
        <f>IFERROR(VLOOKUP(C134,ImportAccountMapping!$D$2:$F$991,3,0),"")</f>
        <v>675</v>
      </c>
      <c r="C134" s="39" t="str">
        <f t="shared" ref="C134:C197" si="4">IF(LEFT(E134,1)="6",LEFT(E134,5),"")</f>
        <v>61581</v>
      </c>
      <c r="D134" s="42" t="s">
        <v>186</v>
      </c>
      <c r="E134" s="42" t="s">
        <v>187</v>
      </c>
      <c r="F134" s="39">
        <v>1.8397300000000001</v>
      </c>
      <c r="G134" s="39">
        <v>3.57666</v>
      </c>
      <c r="H134" s="39">
        <v>2.0902400000000001</v>
      </c>
      <c r="I134" s="39">
        <v>0</v>
      </c>
      <c r="J134" s="39">
        <v>0</v>
      </c>
      <c r="K134" s="39">
        <v>0</v>
      </c>
      <c r="L134" s="39">
        <v>0.3</v>
      </c>
      <c r="M134" s="39">
        <v>0</v>
      </c>
      <c r="N134" s="39">
        <v>0</v>
      </c>
      <c r="O134" s="39">
        <v>0</v>
      </c>
      <c r="P134" s="39">
        <v>0</v>
      </c>
      <c r="Q134" s="39">
        <v>0</v>
      </c>
      <c r="R134" s="39">
        <f t="shared" ref="R134:R197" si="5">SUM(F134:Q134)</f>
        <v>7.8066299999999993</v>
      </c>
    </row>
    <row r="135" spans="1:18" x14ac:dyDescent="0.25">
      <c r="A135" s="78" t="s">
        <v>2855</v>
      </c>
      <c r="B135" s="39">
        <f>IFERROR(VLOOKUP(C135,ImportAccountMapping!$D$2:$F$991,3,0),"")</f>
        <v>675</v>
      </c>
      <c r="C135" s="39" t="str">
        <f t="shared" si="4"/>
        <v>61582</v>
      </c>
      <c r="D135" s="42" t="s">
        <v>186</v>
      </c>
      <c r="E135" s="42" t="s">
        <v>188</v>
      </c>
      <c r="F135" s="39">
        <v>2.3651900000000001</v>
      </c>
      <c r="G135" s="39">
        <v>6.2337699999999998</v>
      </c>
      <c r="H135" s="39">
        <v>3.8482799999999999</v>
      </c>
      <c r="I135" s="39">
        <v>0</v>
      </c>
      <c r="J135" s="39">
        <v>0</v>
      </c>
      <c r="K135" s="39">
        <v>0</v>
      </c>
      <c r="L135" s="39">
        <v>0</v>
      </c>
      <c r="M135" s="39">
        <v>0</v>
      </c>
      <c r="N135" s="39">
        <v>0</v>
      </c>
      <c r="O135" s="39">
        <v>0</v>
      </c>
      <c r="P135" s="39">
        <v>0</v>
      </c>
      <c r="Q135" s="39">
        <v>0</v>
      </c>
      <c r="R135" s="39">
        <f t="shared" si="5"/>
        <v>12.447240000000001</v>
      </c>
    </row>
    <row r="136" spans="1:18" x14ac:dyDescent="0.25">
      <c r="A136" s="78" t="s">
        <v>2855</v>
      </c>
      <c r="B136" s="39">
        <f>IFERROR(VLOOKUP(C136,ImportAccountMapping!$D$2:$F$991,3,0),"")</f>
        <v>675</v>
      </c>
      <c r="C136" s="39" t="str">
        <f t="shared" si="4"/>
        <v>61583</v>
      </c>
      <c r="D136" s="42" t="s">
        <v>186</v>
      </c>
      <c r="E136" s="42" t="s">
        <v>189</v>
      </c>
      <c r="F136" s="39">
        <v>87.375619999999998</v>
      </c>
      <c r="G136" s="39">
        <v>48.851619999999997</v>
      </c>
      <c r="H136" s="39">
        <v>67.593729999999994</v>
      </c>
      <c r="I136" s="39">
        <v>6</v>
      </c>
      <c r="J136" s="39">
        <v>43.75206</v>
      </c>
      <c r="K136" s="39">
        <v>-60.49539</v>
      </c>
      <c r="L136" s="39">
        <v>9.7505900000000008</v>
      </c>
      <c r="M136" s="39">
        <v>9.9269200000000009</v>
      </c>
      <c r="N136" s="39">
        <v>19.74747</v>
      </c>
      <c r="O136" s="39">
        <v>-48.501759999999997</v>
      </c>
      <c r="P136" s="39">
        <v>7.7500999999999998</v>
      </c>
      <c r="Q136" s="39">
        <v>23.752549999999999</v>
      </c>
      <c r="R136" s="39">
        <f t="shared" si="5"/>
        <v>215.50350999999995</v>
      </c>
    </row>
    <row r="137" spans="1:18" x14ac:dyDescent="0.25">
      <c r="B137" s="39" t="str">
        <f>IFERROR(VLOOKUP(C137,ImportAccountMapping!$D$2:$F$991,3,0),"")</f>
        <v/>
      </c>
      <c r="C137" s="39" t="str">
        <f t="shared" si="4"/>
        <v>61585</v>
      </c>
      <c r="D137" s="42" t="s">
        <v>186</v>
      </c>
      <c r="E137" s="42" t="s">
        <v>190</v>
      </c>
      <c r="F137" s="39">
        <v>0</v>
      </c>
      <c r="G137" s="39">
        <v>0</v>
      </c>
      <c r="H137" s="39">
        <v>0</v>
      </c>
      <c r="I137" s="39">
        <v>0</v>
      </c>
      <c r="J137" s="39">
        <v>0</v>
      </c>
      <c r="K137" s="39">
        <v>0</v>
      </c>
      <c r="L137" s="39">
        <v>0</v>
      </c>
      <c r="M137" s="39">
        <v>0</v>
      </c>
      <c r="N137" s="39">
        <v>0</v>
      </c>
      <c r="O137" s="39">
        <v>0</v>
      </c>
      <c r="P137" s="39">
        <v>0</v>
      </c>
      <c r="Q137" s="39">
        <v>0</v>
      </c>
      <c r="R137" s="39">
        <f t="shared" si="5"/>
        <v>0</v>
      </c>
    </row>
    <row r="138" spans="1:18" x14ac:dyDescent="0.25">
      <c r="A138" s="78" t="s">
        <v>2855</v>
      </c>
      <c r="B138" s="39">
        <f>IFERROR(VLOOKUP(C138,ImportAccountMapping!$D$2:$F$991,3,0),"")</f>
        <v>675</v>
      </c>
      <c r="C138" s="39" t="str">
        <f t="shared" si="4"/>
        <v>61584</v>
      </c>
      <c r="D138" s="42" t="s">
        <v>186</v>
      </c>
      <c r="E138" s="42" t="s">
        <v>191</v>
      </c>
      <c r="F138" s="39">
        <v>0</v>
      </c>
      <c r="G138" s="39">
        <v>0</v>
      </c>
      <c r="H138" s="39">
        <v>1.98</v>
      </c>
      <c r="I138" s="39">
        <v>0.36249999999999999</v>
      </c>
      <c r="J138" s="39">
        <v>0.435</v>
      </c>
      <c r="K138" s="39">
        <v>0.50749999999999995</v>
      </c>
      <c r="L138" s="39">
        <v>0.42829</v>
      </c>
      <c r="M138" s="39">
        <v>0.33603</v>
      </c>
      <c r="N138" s="39">
        <v>4.5476200000000002</v>
      </c>
      <c r="O138" s="39">
        <v>2.1682899999999998</v>
      </c>
      <c r="P138" s="39">
        <v>0</v>
      </c>
      <c r="Q138" s="39">
        <v>1.0247200000000001</v>
      </c>
      <c r="R138" s="39">
        <f t="shared" si="5"/>
        <v>11.789949999999999</v>
      </c>
    </row>
    <row r="139" spans="1:18" x14ac:dyDescent="0.25">
      <c r="B139" s="39" t="str">
        <f>IFERROR(VLOOKUP(C139,ImportAccountMapping!$D$2:$F$991,3,0),"")</f>
        <v/>
      </c>
      <c r="C139" s="39" t="str">
        <f t="shared" si="4"/>
        <v>61591</v>
      </c>
      <c r="D139" s="42" t="s">
        <v>186</v>
      </c>
      <c r="E139" s="42" t="s">
        <v>192</v>
      </c>
      <c r="F139" s="39">
        <v>0</v>
      </c>
      <c r="G139" s="39">
        <v>0</v>
      </c>
      <c r="H139" s="39">
        <v>0</v>
      </c>
      <c r="I139" s="39">
        <v>0</v>
      </c>
      <c r="J139" s="39">
        <v>0</v>
      </c>
      <c r="K139" s="39">
        <v>0</v>
      </c>
      <c r="L139" s="39">
        <v>0</v>
      </c>
      <c r="M139" s="39">
        <v>0</v>
      </c>
      <c r="N139" s="39">
        <v>0</v>
      </c>
      <c r="O139" s="39">
        <v>0</v>
      </c>
      <c r="P139" s="39">
        <v>0</v>
      </c>
      <c r="Q139" s="39">
        <v>0</v>
      </c>
      <c r="R139" s="39">
        <f t="shared" si="5"/>
        <v>0</v>
      </c>
    </row>
    <row r="140" spans="1:18" x14ac:dyDescent="0.25">
      <c r="B140" s="39" t="str">
        <f>IFERROR(VLOOKUP(C140,ImportAccountMapping!$D$2:$F$991,3,0),"")</f>
        <v/>
      </c>
      <c r="C140" s="39" t="str">
        <f t="shared" si="4"/>
        <v>61592</v>
      </c>
      <c r="D140" s="42" t="s">
        <v>186</v>
      </c>
      <c r="E140" s="42" t="s">
        <v>193</v>
      </c>
      <c r="F140" s="39">
        <v>0</v>
      </c>
      <c r="G140" s="39">
        <v>0</v>
      </c>
      <c r="H140" s="39">
        <v>0</v>
      </c>
      <c r="I140" s="39">
        <v>0</v>
      </c>
      <c r="J140" s="39">
        <v>0</v>
      </c>
      <c r="K140" s="39">
        <v>0</v>
      </c>
      <c r="L140" s="39">
        <v>0</v>
      </c>
      <c r="M140" s="39">
        <v>0</v>
      </c>
      <c r="N140" s="39">
        <v>0</v>
      </c>
      <c r="O140" s="39">
        <v>0</v>
      </c>
      <c r="P140" s="39">
        <v>0</v>
      </c>
      <c r="Q140" s="39">
        <v>0</v>
      </c>
      <c r="R140" s="39">
        <f t="shared" si="5"/>
        <v>0</v>
      </c>
    </row>
    <row r="141" spans="1:18" x14ac:dyDescent="0.25">
      <c r="B141" s="39" t="str">
        <f>IFERROR(VLOOKUP(C141,ImportAccountMapping!$D$2:$F$991,3,0),"")</f>
        <v/>
      </c>
      <c r="C141" s="39" t="str">
        <f t="shared" si="4"/>
        <v>61593</v>
      </c>
      <c r="D141" s="42" t="s">
        <v>186</v>
      </c>
      <c r="E141" s="42" t="s">
        <v>194</v>
      </c>
      <c r="F141" s="39">
        <v>0</v>
      </c>
      <c r="G141" s="39">
        <v>0</v>
      </c>
      <c r="H141" s="39">
        <v>0</v>
      </c>
      <c r="I141" s="39">
        <v>0</v>
      </c>
      <c r="J141" s="39">
        <v>0</v>
      </c>
      <c r="K141" s="39">
        <v>0</v>
      </c>
      <c r="L141" s="39">
        <v>0</v>
      </c>
      <c r="M141" s="39">
        <v>0</v>
      </c>
      <c r="N141" s="39">
        <v>0</v>
      </c>
      <c r="O141" s="39">
        <v>0</v>
      </c>
      <c r="P141" s="39">
        <v>0</v>
      </c>
      <c r="Q141" s="39">
        <v>0</v>
      </c>
      <c r="R141" s="39">
        <f t="shared" si="5"/>
        <v>0</v>
      </c>
    </row>
    <row r="142" spans="1:18" x14ac:dyDescent="0.25">
      <c r="B142" s="39" t="str">
        <f>IFERROR(VLOOKUP(C142,ImportAccountMapping!$D$2:$F$991,3,0),"")</f>
        <v/>
      </c>
      <c r="C142" s="39" t="str">
        <f t="shared" si="4"/>
        <v/>
      </c>
      <c r="D142" s="42" t="s">
        <v>195</v>
      </c>
      <c r="E142" s="42" t="s">
        <v>195</v>
      </c>
      <c r="F142" s="39">
        <v>17.256139999999998</v>
      </c>
      <c r="G142" s="39">
        <v>8.8956800000000005</v>
      </c>
      <c r="H142" s="39">
        <v>17.350809999999999</v>
      </c>
      <c r="I142" s="39">
        <v>13.02655</v>
      </c>
      <c r="J142" s="39">
        <v>11.287259999999998</v>
      </c>
      <c r="K142" s="39">
        <v>12.565759999999999</v>
      </c>
      <c r="L142" s="39">
        <v>10.72151</v>
      </c>
      <c r="M142" s="39">
        <v>9.0292399999999997</v>
      </c>
      <c r="N142" s="39">
        <v>14.088499999999998</v>
      </c>
      <c r="O142" s="39">
        <v>13.00229</v>
      </c>
      <c r="P142" s="39">
        <v>14.3002</v>
      </c>
      <c r="Q142" s="39">
        <v>11.68458</v>
      </c>
      <c r="R142" s="39">
        <f t="shared" si="5"/>
        <v>153.20851999999999</v>
      </c>
    </row>
    <row r="143" spans="1:18" x14ac:dyDescent="0.25">
      <c r="B143" s="39" t="str">
        <f>IFERROR(VLOOKUP(C143,ImportAccountMapping!$D$2:$F$991,3,0),"")</f>
        <v/>
      </c>
      <c r="C143" s="39" t="str">
        <f t="shared" si="4"/>
        <v/>
      </c>
      <c r="E143" s="42" t="s">
        <v>196</v>
      </c>
      <c r="F143" s="39">
        <v>2.0783100000000001</v>
      </c>
      <c r="G143" s="39">
        <v>0.41317999999999999</v>
      </c>
      <c r="H143" s="39">
        <v>2.4355500000000001</v>
      </c>
      <c r="I143" s="39">
        <v>3.8214899999999998</v>
      </c>
      <c r="J143" s="39">
        <v>1.9030800000000001</v>
      </c>
      <c r="K143" s="39">
        <v>1.3855900000000001</v>
      </c>
      <c r="L143" s="39">
        <v>1.516</v>
      </c>
      <c r="M143" s="39">
        <v>1.3459300000000001</v>
      </c>
      <c r="N143" s="39">
        <v>2.5139300000000002</v>
      </c>
      <c r="O143" s="39">
        <v>1.99553</v>
      </c>
      <c r="P143" s="39">
        <v>4.5390199999999998</v>
      </c>
      <c r="Q143" s="39">
        <v>2.5668700000000002</v>
      </c>
      <c r="R143" s="39">
        <f t="shared" si="5"/>
        <v>26.514480000000002</v>
      </c>
    </row>
    <row r="144" spans="1:18" x14ac:dyDescent="0.25">
      <c r="A144" s="78" t="s">
        <v>2855</v>
      </c>
      <c r="B144" s="39">
        <f>IFERROR(VLOOKUP(C144,ImportAccountMapping!$D$2:$F$991,3,0),"")</f>
        <v>675</v>
      </c>
      <c r="C144" s="39" t="str">
        <f t="shared" si="4"/>
        <v>61606</v>
      </c>
      <c r="E144" s="42" t="s">
        <v>197</v>
      </c>
      <c r="F144" s="39">
        <v>0.58633000000000002</v>
      </c>
      <c r="G144" s="39">
        <v>0</v>
      </c>
      <c r="H144" s="39">
        <v>0.63980999999999999</v>
      </c>
      <c r="I144" s="39">
        <v>0.69738999999999995</v>
      </c>
      <c r="J144" s="39">
        <v>-1.9140000000000001E-2</v>
      </c>
      <c r="K144" s="39">
        <v>0.54913999999999996</v>
      </c>
      <c r="L144" s="39">
        <v>0.19062000000000001</v>
      </c>
      <c r="M144" s="39">
        <v>1.1990000000000001E-2</v>
      </c>
      <c r="N144" s="39">
        <v>4.1959999999999997E-2</v>
      </c>
      <c r="O144" s="39">
        <v>0</v>
      </c>
      <c r="P144" s="39">
        <v>4.6100000000000002E-2</v>
      </c>
      <c r="Q144" s="39">
        <v>0</v>
      </c>
      <c r="R144" s="39">
        <f t="shared" si="5"/>
        <v>2.7441999999999998</v>
      </c>
    </row>
    <row r="145" spans="1:18" x14ac:dyDescent="0.25">
      <c r="A145" s="78" t="s">
        <v>2855</v>
      </c>
      <c r="B145" s="39">
        <f>IFERROR(VLOOKUP(C145,ImportAccountMapping!$D$2:$F$991,3,0),"")</f>
        <v>675</v>
      </c>
      <c r="C145" s="39" t="str">
        <f t="shared" si="4"/>
        <v>61607</v>
      </c>
      <c r="E145" s="42" t="s">
        <v>198</v>
      </c>
      <c r="F145" s="39">
        <v>0.41193999999999997</v>
      </c>
      <c r="G145" s="39">
        <v>0</v>
      </c>
      <c r="H145" s="39">
        <v>0.76202000000000003</v>
      </c>
      <c r="I145" s="39">
        <v>0.16227</v>
      </c>
      <c r="J145" s="39">
        <v>0.20813999999999999</v>
      </c>
      <c r="K145" s="39">
        <v>0.29170000000000001</v>
      </c>
      <c r="L145" s="39">
        <v>0.14036000000000001</v>
      </c>
      <c r="M145" s="39">
        <v>0.12892999999999999</v>
      </c>
      <c r="N145" s="39">
        <v>1.3241799999999999</v>
      </c>
      <c r="O145" s="39">
        <v>1.50509</v>
      </c>
      <c r="P145" s="39">
        <v>2.3159100000000006</v>
      </c>
      <c r="Q145" s="39">
        <v>1.0462100000000001</v>
      </c>
      <c r="R145" s="39">
        <f t="shared" si="5"/>
        <v>8.2967500000000012</v>
      </c>
    </row>
    <row r="146" spans="1:18" x14ac:dyDescent="0.25">
      <c r="A146" s="78" t="s">
        <v>2855</v>
      </c>
      <c r="B146" s="39">
        <f>IFERROR(VLOOKUP(C146,ImportAccountMapping!$D$2:$F$991,3,0),"")</f>
        <v>675</v>
      </c>
      <c r="C146" s="39" t="str">
        <f t="shared" si="4"/>
        <v>61608</v>
      </c>
      <c r="E146" s="42" t="s">
        <v>199</v>
      </c>
      <c r="F146" s="39">
        <v>1.0800399999999999</v>
      </c>
      <c r="G146" s="39">
        <v>0.41317999999999999</v>
      </c>
      <c r="H146" s="39">
        <v>1.0337200000000004</v>
      </c>
      <c r="I146" s="39">
        <v>2.9618300000000004</v>
      </c>
      <c r="J146" s="39">
        <v>1.71408</v>
      </c>
      <c r="K146" s="39">
        <v>0.54474999999999996</v>
      </c>
      <c r="L146" s="39">
        <v>1.18502</v>
      </c>
      <c r="M146" s="39">
        <v>1.2050099999999999</v>
      </c>
      <c r="N146" s="39">
        <v>1.1477900000000001</v>
      </c>
      <c r="O146" s="39">
        <v>0.4904400000000001</v>
      </c>
      <c r="P146" s="39">
        <v>2.1770100000000001</v>
      </c>
      <c r="Q146" s="39">
        <v>1.5206599999999999</v>
      </c>
      <c r="R146" s="39">
        <f t="shared" si="5"/>
        <v>15.47353</v>
      </c>
    </row>
    <row r="147" spans="1:18" x14ac:dyDescent="0.25">
      <c r="B147" s="39" t="str">
        <f>IFERROR(VLOOKUP(C147,ImportAccountMapping!$D$2:$F$991,3,0),"")</f>
        <v/>
      </c>
      <c r="C147" s="39" t="str">
        <f t="shared" si="4"/>
        <v>61609</v>
      </c>
      <c r="E147" s="42" t="s">
        <v>200</v>
      </c>
      <c r="F147" s="39">
        <v>0</v>
      </c>
      <c r="G147" s="39">
        <v>0</v>
      </c>
      <c r="H147" s="39">
        <v>0</v>
      </c>
      <c r="I147" s="39">
        <v>0</v>
      </c>
      <c r="J147" s="39">
        <v>0</v>
      </c>
      <c r="K147" s="39">
        <v>0</v>
      </c>
      <c r="L147" s="39">
        <v>0</v>
      </c>
      <c r="M147" s="39">
        <v>0</v>
      </c>
      <c r="N147" s="39">
        <v>0</v>
      </c>
      <c r="O147" s="39">
        <v>0</v>
      </c>
      <c r="P147" s="39">
        <v>0</v>
      </c>
      <c r="Q147" s="39">
        <v>0</v>
      </c>
      <c r="R147" s="39">
        <f t="shared" si="5"/>
        <v>0</v>
      </c>
    </row>
    <row r="148" spans="1:18" x14ac:dyDescent="0.25">
      <c r="B148" s="39" t="str">
        <f>IFERROR(VLOOKUP(C148,ImportAccountMapping!$D$2:$F$991,3,0),"")</f>
        <v/>
      </c>
      <c r="C148" s="39" t="str">
        <f t="shared" si="4"/>
        <v/>
      </c>
      <c r="E148" s="42" t="s">
        <v>201</v>
      </c>
      <c r="F148" s="39">
        <v>1.6798999999999999</v>
      </c>
      <c r="G148" s="39">
        <v>0.85955999999999999</v>
      </c>
      <c r="H148" s="39">
        <v>0.245</v>
      </c>
      <c r="I148" s="39">
        <v>0.48280000000000001</v>
      </c>
      <c r="J148" s="39">
        <v>0.41859000000000002</v>
      </c>
      <c r="K148" s="39">
        <v>0.53722999999999999</v>
      </c>
      <c r="L148" s="39">
        <v>0.70747000000000004</v>
      </c>
      <c r="M148" s="39">
        <v>0.73111999999999999</v>
      </c>
      <c r="N148" s="39">
        <v>0</v>
      </c>
      <c r="O148" s="39">
        <v>0.47528999999999999</v>
      </c>
      <c r="P148" s="39">
        <v>1.1049800000000001</v>
      </c>
      <c r="Q148" s="39">
        <v>0.45204</v>
      </c>
      <c r="R148" s="39">
        <f t="shared" si="5"/>
        <v>7.6939800000000007</v>
      </c>
    </row>
    <row r="149" spans="1:18" x14ac:dyDescent="0.25">
      <c r="A149" s="78" t="s">
        <v>2855</v>
      </c>
      <c r="B149" s="39">
        <f>IFERROR(VLOOKUP(C149,ImportAccountMapping!$D$2:$F$991,3,0),"")</f>
        <v>675</v>
      </c>
      <c r="C149" s="39" t="str">
        <f t="shared" si="4"/>
        <v>61616</v>
      </c>
      <c r="E149" s="42" t="s">
        <v>202</v>
      </c>
      <c r="F149" s="39">
        <v>1.6798999999999999</v>
      </c>
      <c r="G149" s="39">
        <v>0.85955999999999999</v>
      </c>
      <c r="H149" s="39">
        <v>0.245</v>
      </c>
      <c r="I149" s="39">
        <v>0.48280000000000001</v>
      </c>
      <c r="J149" s="39">
        <v>0.41859000000000002</v>
      </c>
      <c r="K149" s="39">
        <v>0.53722999999999999</v>
      </c>
      <c r="L149" s="39">
        <v>0.70747000000000004</v>
      </c>
      <c r="M149" s="39">
        <v>0.73111999999999999</v>
      </c>
      <c r="N149" s="39">
        <v>0</v>
      </c>
      <c r="O149" s="39">
        <v>0.47528999999999999</v>
      </c>
      <c r="P149" s="39">
        <v>1.1049800000000001</v>
      </c>
      <c r="Q149" s="39">
        <v>0.45204</v>
      </c>
      <c r="R149" s="39">
        <f t="shared" si="5"/>
        <v>7.6939800000000007</v>
      </c>
    </row>
    <row r="150" spans="1:18" x14ac:dyDescent="0.25">
      <c r="B150" s="39" t="str">
        <f>IFERROR(VLOOKUP(C150,ImportAccountMapping!$D$2:$F$991,3,0),"")</f>
        <v/>
      </c>
      <c r="C150" s="39" t="str">
        <f t="shared" si="4"/>
        <v>61617</v>
      </c>
      <c r="E150" s="42" t="s">
        <v>203</v>
      </c>
      <c r="F150" s="39">
        <v>0</v>
      </c>
      <c r="G150" s="39">
        <v>0</v>
      </c>
      <c r="H150" s="39">
        <v>0</v>
      </c>
      <c r="I150" s="39">
        <v>0</v>
      </c>
      <c r="J150" s="39">
        <v>0</v>
      </c>
      <c r="K150" s="39">
        <v>0</v>
      </c>
      <c r="L150" s="39">
        <v>0</v>
      </c>
      <c r="M150" s="39">
        <v>0</v>
      </c>
      <c r="N150" s="39">
        <v>0</v>
      </c>
      <c r="O150" s="39">
        <v>0</v>
      </c>
      <c r="P150" s="39">
        <v>0</v>
      </c>
      <c r="Q150" s="39">
        <v>0</v>
      </c>
      <c r="R150" s="39">
        <f t="shared" si="5"/>
        <v>0</v>
      </c>
    </row>
    <row r="151" spans="1:18" x14ac:dyDescent="0.25">
      <c r="B151" s="39" t="str">
        <f>IFERROR(VLOOKUP(C151,ImportAccountMapping!$D$2:$F$991,3,0),"")</f>
        <v/>
      </c>
      <c r="C151" s="39" t="str">
        <f t="shared" si="4"/>
        <v>61618</v>
      </c>
      <c r="E151" s="42" t="s">
        <v>204</v>
      </c>
      <c r="F151" s="39">
        <v>0</v>
      </c>
      <c r="G151" s="39">
        <v>0</v>
      </c>
      <c r="H151" s="39">
        <v>0</v>
      </c>
      <c r="I151" s="39">
        <v>0</v>
      </c>
      <c r="J151" s="39">
        <v>0</v>
      </c>
      <c r="K151" s="39">
        <v>0</v>
      </c>
      <c r="L151" s="39">
        <v>0</v>
      </c>
      <c r="M151" s="39">
        <v>0</v>
      </c>
      <c r="N151" s="39">
        <v>0</v>
      </c>
      <c r="O151" s="39">
        <v>0</v>
      </c>
      <c r="P151" s="39">
        <v>0</v>
      </c>
      <c r="Q151" s="39">
        <v>0</v>
      </c>
      <c r="R151" s="39">
        <f t="shared" si="5"/>
        <v>0</v>
      </c>
    </row>
    <row r="152" spans="1:18" x14ac:dyDescent="0.25">
      <c r="B152" s="39" t="str">
        <f>IFERROR(VLOOKUP(C152,ImportAccountMapping!$D$2:$F$991,3,0),"")</f>
        <v/>
      </c>
      <c r="C152" s="39" t="str">
        <f t="shared" si="4"/>
        <v/>
      </c>
      <c r="E152" s="42" t="s">
        <v>205</v>
      </c>
      <c r="F152" s="39">
        <v>5.8676599999999999</v>
      </c>
      <c r="G152" s="39">
        <v>2.2002099999999998</v>
      </c>
      <c r="H152" s="39">
        <v>5.661039999999999</v>
      </c>
      <c r="I152" s="39">
        <v>2.2496899999999997</v>
      </c>
      <c r="J152" s="39">
        <v>3.9617399999999998</v>
      </c>
      <c r="K152" s="39">
        <v>2.14086</v>
      </c>
      <c r="L152" s="39">
        <v>4.7466399999999993</v>
      </c>
      <c r="M152" s="39">
        <v>0.90327999999999997</v>
      </c>
      <c r="N152" s="39">
        <v>4.6011499999999996</v>
      </c>
      <c r="O152" s="39">
        <v>2.5769799999999998</v>
      </c>
      <c r="P152" s="39">
        <v>1.4638100000000001</v>
      </c>
      <c r="Q152" s="39">
        <v>3.9089000000000009</v>
      </c>
      <c r="R152" s="39">
        <f t="shared" si="5"/>
        <v>40.281959999999998</v>
      </c>
    </row>
    <row r="153" spans="1:18" x14ac:dyDescent="0.25">
      <c r="A153" s="78" t="s">
        <v>2855</v>
      </c>
      <c r="B153" s="39">
        <f>IFERROR(VLOOKUP(C153,ImportAccountMapping!$D$2:$F$991,3,0),"")</f>
        <v>675</v>
      </c>
      <c r="C153" s="39" t="str">
        <f t="shared" si="4"/>
        <v>61626</v>
      </c>
      <c r="E153" s="42" t="s">
        <v>206</v>
      </c>
      <c r="F153" s="39">
        <v>0.57872999999999997</v>
      </c>
      <c r="G153" s="39">
        <v>0</v>
      </c>
      <c r="H153" s="39">
        <v>0</v>
      </c>
      <c r="I153" s="39">
        <v>0</v>
      </c>
      <c r="J153" s="39">
        <v>0</v>
      </c>
      <c r="K153" s="39">
        <v>0</v>
      </c>
      <c r="L153" s="39">
        <v>0</v>
      </c>
      <c r="M153" s="39">
        <v>0</v>
      </c>
      <c r="N153" s="39">
        <v>0</v>
      </c>
      <c r="O153" s="39">
        <v>0</v>
      </c>
      <c r="P153" s="39">
        <v>0</v>
      </c>
      <c r="Q153" s="39">
        <v>0.54996999999999996</v>
      </c>
      <c r="R153" s="39">
        <f t="shared" si="5"/>
        <v>1.1286999999999998</v>
      </c>
    </row>
    <row r="154" spans="1:18" x14ac:dyDescent="0.25">
      <c r="A154" s="78" t="s">
        <v>2855</v>
      </c>
      <c r="B154" s="39">
        <f>IFERROR(VLOOKUP(C154,ImportAccountMapping!$D$2:$F$991,3,0),"")</f>
        <v>675</v>
      </c>
      <c r="C154" s="39" t="str">
        <f t="shared" si="4"/>
        <v>61627</v>
      </c>
      <c r="E154" s="42" t="s">
        <v>207</v>
      </c>
      <c r="F154" s="39">
        <v>0</v>
      </c>
      <c r="G154" s="39">
        <v>0</v>
      </c>
      <c r="H154" s="39">
        <v>0</v>
      </c>
      <c r="I154" s="39">
        <v>0.26500000000000001</v>
      </c>
      <c r="J154" s="39">
        <v>0</v>
      </c>
      <c r="K154" s="39">
        <v>0</v>
      </c>
      <c r="L154" s="39">
        <v>0</v>
      </c>
      <c r="M154" s="39">
        <v>0</v>
      </c>
      <c r="N154" s="39">
        <v>0</v>
      </c>
      <c r="O154" s="39">
        <v>0</v>
      </c>
      <c r="P154" s="39">
        <v>0</v>
      </c>
      <c r="Q154" s="39">
        <v>0</v>
      </c>
      <c r="R154" s="39">
        <f t="shared" si="5"/>
        <v>0.26500000000000001</v>
      </c>
    </row>
    <row r="155" spans="1:18" x14ac:dyDescent="0.25">
      <c r="A155" s="78" t="s">
        <v>2855</v>
      </c>
      <c r="B155" s="39">
        <f>IFERROR(VLOOKUP(C155,ImportAccountMapping!$D$2:$F$991,3,0),"")</f>
        <v>675</v>
      </c>
      <c r="C155" s="39" t="str">
        <f t="shared" si="4"/>
        <v>61628</v>
      </c>
      <c r="E155" s="42" t="s">
        <v>208</v>
      </c>
      <c r="F155" s="39">
        <v>5.2889299999999997</v>
      </c>
      <c r="G155" s="39">
        <v>2.2002099999999998</v>
      </c>
      <c r="H155" s="39">
        <v>5.661039999999999</v>
      </c>
      <c r="I155" s="39">
        <v>1.9846900000000001</v>
      </c>
      <c r="J155" s="39">
        <v>3.9617399999999998</v>
      </c>
      <c r="K155" s="39">
        <v>2.14086</v>
      </c>
      <c r="L155" s="39">
        <v>4.7466399999999993</v>
      </c>
      <c r="M155" s="39">
        <v>0.90327999999999997</v>
      </c>
      <c r="N155" s="39">
        <v>4.6011499999999996</v>
      </c>
      <c r="O155" s="39">
        <v>2.5769799999999998</v>
      </c>
      <c r="P155" s="39">
        <v>1.4638100000000001</v>
      </c>
      <c r="Q155" s="39">
        <v>3.3589300000000004</v>
      </c>
      <c r="R155" s="39">
        <f t="shared" si="5"/>
        <v>38.888260000000002</v>
      </c>
    </row>
    <row r="156" spans="1:18" x14ac:dyDescent="0.25">
      <c r="B156" s="39" t="str">
        <f>IFERROR(VLOOKUP(C156,ImportAccountMapping!$D$2:$F$991,3,0),"")</f>
        <v/>
      </c>
      <c r="C156" s="39" t="str">
        <f t="shared" si="4"/>
        <v>61629</v>
      </c>
      <c r="E156" s="42" t="s">
        <v>209</v>
      </c>
      <c r="F156" s="39">
        <v>0</v>
      </c>
      <c r="G156" s="39">
        <v>0</v>
      </c>
      <c r="H156" s="39">
        <v>0</v>
      </c>
      <c r="I156" s="39">
        <v>0</v>
      </c>
      <c r="J156" s="39">
        <v>0</v>
      </c>
      <c r="K156" s="39">
        <v>0</v>
      </c>
      <c r="L156" s="39">
        <v>0</v>
      </c>
      <c r="M156" s="39">
        <v>0</v>
      </c>
      <c r="N156" s="39">
        <v>0</v>
      </c>
      <c r="O156" s="39">
        <v>0</v>
      </c>
      <c r="P156" s="39">
        <v>0</v>
      </c>
      <c r="Q156" s="39">
        <v>0</v>
      </c>
      <c r="R156" s="39">
        <f t="shared" si="5"/>
        <v>0</v>
      </c>
    </row>
    <row r="157" spans="1:18" x14ac:dyDescent="0.25">
      <c r="B157" s="39" t="str">
        <f>IFERROR(VLOOKUP(C157,ImportAccountMapping!$D$2:$F$991,3,0),"")</f>
        <v/>
      </c>
      <c r="C157" s="39" t="str">
        <f t="shared" si="4"/>
        <v/>
      </c>
      <c r="E157" s="42" t="s">
        <v>210</v>
      </c>
      <c r="F157" s="39">
        <v>7.6302699999999994</v>
      </c>
      <c r="G157" s="39">
        <v>5.4227300000000005</v>
      </c>
      <c r="H157" s="39">
        <v>9.0092199999999991</v>
      </c>
      <c r="I157" s="39">
        <v>6.4725700000000002</v>
      </c>
      <c r="J157" s="39">
        <v>5.0038499999999999</v>
      </c>
      <c r="K157" s="39">
        <v>8.5020799999999994</v>
      </c>
      <c r="L157" s="39">
        <v>3.7513999999999998</v>
      </c>
      <c r="M157" s="39">
        <v>6.0489100000000002</v>
      </c>
      <c r="N157" s="39">
        <v>6.97342</v>
      </c>
      <c r="O157" s="39">
        <v>7.9544899999999998</v>
      </c>
      <c r="P157" s="39">
        <v>7.1923899999999987</v>
      </c>
      <c r="Q157" s="39">
        <v>4.7567700000000004</v>
      </c>
      <c r="R157" s="39">
        <f t="shared" si="5"/>
        <v>78.718099999999993</v>
      </c>
    </row>
    <row r="158" spans="1:18" x14ac:dyDescent="0.25">
      <c r="A158" s="78" t="s">
        <v>2855</v>
      </c>
      <c r="B158" s="39">
        <f>IFERROR(VLOOKUP(C158,ImportAccountMapping!$D$2:$F$991,3,0),"")</f>
        <v>675</v>
      </c>
      <c r="C158" s="39" t="str">
        <f t="shared" si="4"/>
        <v>61636</v>
      </c>
      <c r="E158" s="42" t="s">
        <v>211</v>
      </c>
      <c r="F158" s="39">
        <v>4.4030699999999996</v>
      </c>
      <c r="G158" s="39">
        <v>3.4725299999999999</v>
      </c>
      <c r="H158" s="39">
        <v>3.1009099999999998</v>
      </c>
      <c r="I158" s="39">
        <v>3.62256</v>
      </c>
      <c r="J158" s="39">
        <v>3.3648699999999998</v>
      </c>
      <c r="K158" s="39">
        <v>3.2108099999999999</v>
      </c>
      <c r="L158" s="39">
        <v>3.0931500000000001</v>
      </c>
      <c r="M158" s="39">
        <v>3.31779</v>
      </c>
      <c r="N158" s="39">
        <v>3.7667000000000002</v>
      </c>
      <c r="O158" s="39">
        <v>3.8376399999999999</v>
      </c>
      <c r="P158" s="39">
        <v>3.7561399999999998</v>
      </c>
      <c r="Q158" s="39">
        <v>3.34</v>
      </c>
      <c r="R158" s="39">
        <f t="shared" si="5"/>
        <v>42.286169999999998</v>
      </c>
    </row>
    <row r="159" spans="1:18" x14ac:dyDescent="0.25">
      <c r="A159" s="78" t="s">
        <v>2855</v>
      </c>
      <c r="B159" s="39">
        <f>IFERROR(VLOOKUP(C159,ImportAccountMapping!$D$2:$F$991,3,0),"")</f>
        <v>675</v>
      </c>
      <c r="C159" s="39" t="str">
        <f t="shared" si="4"/>
        <v>61637</v>
      </c>
      <c r="E159" s="42" t="s">
        <v>212</v>
      </c>
      <c r="F159" s="39">
        <v>1.81081</v>
      </c>
      <c r="G159" s="39">
        <v>0.33478999999999998</v>
      </c>
      <c r="H159" s="39">
        <v>0.86495999999999995</v>
      </c>
      <c r="I159" s="39">
        <v>1.5504199999999999</v>
      </c>
      <c r="J159" s="39">
        <v>0.17568</v>
      </c>
      <c r="K159" s="39">
        <v>1.5492600000000001</v>
      </c>
      <c r="L159" s="39">
        <v>0.19993</v>
      </c>
      <c r="M159" s="39">
        <v>0.22958000000000001</v>
      </c>
      <c r="N159" s="39">
        <v>1.31246</v>
      </c>
      <c r="O159" s="39">
        <v>1.9986900000000001</v>
      </c>
      <c r="P159" s="39">
        <v>1.12548</v>
      </c>
      <c r="Q159" s="39">
        <v>4.6050000000000001E-2</v>
      </c>
      <c r="R159" s="39">
        <f t="shared" si="5"/>
        <v>11.19811</v>
      </c>
    </row>
    <row r="160" spans="1:18" x14ac:dyDescent="0.25">
      <c r="B160" s="39" t="str">
        <f>IFERROR(VLOOKUP(C160,ImportAccountMapping!$D$2:$F$991,3,0),"")</f>
        <v/>
      </c>
      <c r="C160" s="39" t="str">
        <f t="shared" si="4"/>
        <v>61641</v>
      </c>
      <c r="E160" s="42" t="s">
        <v>213</v>
      </c>
      <c r="F160" s="39">
        <v>0</v>
      </c>
      <c r="G160" s="39">
        <v>0</v>
      </c>
      <c r="H160" s="39">
        <v>0</v>
      </c>
      <c r="I160" s="39">
        <v>0</v>
      </c>
      <c r="J160" s="39">
        <v>0</v>
      </c>
      <c r="K160" s="39">
        <v>0</v>
      </c>
      <c r="L160" s="39">
        <v>0</v>
      </c>
      <c r="M160" s="39">
        <v>0</v>
      </c>
      <c r="N160" s="39">
        <v>0</v>
      </c>
      <c r="O160" s="39">
        <v>0</v>
      </c>
      <c r="P160" s="39">
        <v>0</v>
      </c>
      <c r="Q160" s="39">
        <v>0</v>
      </c>
      <c r="R160" s="39">
        <f t="shared" si="5"/>
        <v>0</v>
      </c>
    </row>
    <row r="161" spans="1:18" x14ac:dyDescent="0.25">
      <c r="B161" s="39" t="str">
        <f>IFERROR(VLOOKUP(C161,ImportAccountMapping!$D$2:$F$991,3,0),"")</f>
        <v/>
      </c>
      <c r="C161" s="39" t="str">
        <f t="shared" si="4"/>
        <v>61638</v>
      </c>
      <c r="E161" s="42" t="s">
        <v>214</v>
      </c>
      <c r="F161" s="39">
        <v>0</v>
      </c>
      <c r="G161" s="39">
        <v>0</v>
      </c>
      <c r="H161" s="39">
        <v>0</v>
      </c>
      <c r="I161" s="39">
        <v>0</v>
      </c>
      <c r="J161" s="39">
        <v>0</v>
      </c>
      <c r="K161" s="39">
        <v>0</v>
      </c>
      <c r="L161" s="39">
        <v>0</v>
      </c>
      <c r="M161" s="39">
        <v>0</v>
      </c>
      <c r="N161" s="39">
        <v>0</v>
      </c>
      <c r="O161" s="39">
        <v>0</v>
      </c>
      <c r="P161" s="39">
        <v>0</v>
      </c>
      <c r="Q161" s="39">
        <v>0</v>
      </c>
      <c r="R161" s="39">
        <f t="shared" si="5"/>
        <v>0</v>
      </c>
    </row>
    <row r="162" spans="1:18" x14ac:dyDescent="0.25">
      <c r="B162" s="39" t="str">
        <f>IFERROR(VLOOKUP(C162,ImportAccountMapping!$D$2:$F$991,3,0),"")</f>
        <v/>
      </c>
      <c r="C162" s="39" t="str">
        <f t="shared" si="4"/>
        <v>61639</v>
      </c>
      <c r="E162" s="42" t="s">
        <v>215</v>
      </c>
      <c r="F162" s="39">
        <v>0</v>
      </c>
      <c r="G162" s="39">
        <v>0</v>
      </c>
      <c r="H162" s="39">
        <v>0</v>
      </c>
      <c r="I162" s="39">
        <v>0</v>
      </c>
      <c r="J162" s="39">
        <v>0</v>
      </c>
      <c r="K162" s="39">
        <v>0</v>
      </c>
      <c r="L162" s="39">
        <v>0</v>
      </c>
      <c r="M162" s="39">
        <v>0</v>
      </c>
      <c r="N162" s="39">
        <v>0</v>
      </c>
      <c r="O162" s="39">
        <v>0</v>
      </c>
      <c r="P162" s="39">
        <v>0</v>
      </c>
      <c r="Q162" s="39">
        <v>0</v>
      </c>
      <c r="R162" s="39">
        <f t="shared" si="5"/>
        <v>0</v>
      </c>
    </row>
    <row r="163" spans="1:18" x14ac:dyDescent="0.25">
      <c r="B163" s="39" t="str">
        <f>IFERROR(VLOOKUP(C163,ImportAccountMapping!$D$2:$F$991,3,0),"")</f>
        <v/>
      </c>
      <c r="C163" s="39" t="str">
        <f t="shared" si="4"/>
        <v>61640</v>
      </c>
      <c r="E163" s="42" t="s">
        <v>216</v>
      </c>
      <c r="F163" s="39">
        <v>0</v>
      </c>
      <c r="G163" s="39">
        <v>0</v>
      </c>
      <c r="H163" s="39">
        <v>0</v>
      </c>
      <c r="I163" s="39">
        <v>0</v>
      </c>
      <c r="J163" s="39">
        <v>0</v>
      </c>
      <c r="K163" s="39">
        <v>0</v>
      </c>
      <c r="L163" s="39">
        <v>0</v>
      </c>
      <c r="M163" s="39">
        <v>0</v>
      </c>
      <c r="N163" s="39">
        <v>0</v>
      </c>
      <c r="O163" s="39">
        <v>0</v>
      </c>
      <c r="P163" s="39">
        <v>0</v>
      </c>
      <c r="Q163" s="39">
        <v>0</v>
      </c>
      <c r="R163" s="39">
        <f t="shared" si="5"/>
        <v>0</v>
      </c>
    </row>
    <row r="164" spans="1:18" x14ac:dyDescent="0.25">
      <c r="A164" s="78" t="s">
        <v>2855</v>
      </c>
      <c r="B164" s="39">
        <f>IFERROR(VLOOKUP(C164,ImportAccountMapping!$D$2:$F$991,3,0),"")</f>
        <v>675</v>
      </c>
      <c r="C164" s="39" t="str">
        <f t="shared" si="4"/>
        <v>61660</v>
      </c>
      <c r="E164" s="42" t="s">
        <v>217</v>
      </c>
      <c r="F164" s="39">
        <v>1.41639</v>
      </c>
      <c r="G164" s="39">
        <v>1.61541</v>
      </c>
      <c r="H164" s="39">
        <v>5.0433500000000002</v>
      </c>
      <c r="I164" s="39">
        <v>1.29959</v>
      </c>
      <c r="J164" s="39">
        <v>1.4633000000000003</v>
      </c>
      <c r="K164" s="39">
        <v>3.7420100000000001</v>
      </c>
      <c r="L164" s="39">
        <v>0.45832000000000001</v>
      </c>
      <c r="M164" s="39">
        <v>2.5015399999999999</v>
      </c>
      <c r="N164" s="39">
        <v>1.8942600000000001</v>
      </c>
      <c r="O164" s="39">
        <v>2.11816</v>
      </c>
      <c r="P164" s="39">
        <v>2.3107700000000002</v>
      </c>
      <c r="Q164" s="39">
        <v>1.3707199999999999</v>
      </c>
      <c r="R164" s="39">
        <f t="shared" si="5"/>
        <v>25.233820000000001</v>
      </c>
    </row>
    <row r="165" spans="1:18" x14ac:dyDescent="0.25">
      <c r="B165" s="39" t="str">
        <f>IFERROR(VLOOKUP(C165,ImportAccountMapping!$D$2:$F$991,3,0),"")</f>
        <v/>
      </c>
      <c r="C165" s="39" t="str">
        <f t="shared" si="4"/>
        <v/>
      </c>
      <c r="D165" s="42" t="s">
        <v>218</v>
      </c>
      <c r="E165" s="42" t="s">
        <v>218</v>
      </c>
      <c r="F165" s="39">
        <v>115.66669</v>
      </c>
      <c r="G165" s="39">
        <v>111.30882</v>
      </c>
      <c r="H165" s="39">
        <v>133.65192999999999</v>
      </c>
      <c r="I165" s="39">
        <v>74.293869999999998</v>
      </c>
      <c r="J165" s="39">
        <v>92.269080000000002</v>
      </c>
      <c r="K165" s="39">
        <v>78.806010000000015</v>
      </c>
      <c r="L165" s="39">
        <v>87.890050000000002</v>
      </c>
      <c r="M165" s="39">
        <v>67.641019999999983</v>
      </c>
      <c r="N165" s="39">
        <v>73.686329999999984</v>
      </c>
      <c r="O165" s="39">
        <v>87.126440000000002</v>
      </c>
      <c r="P165" s="39">
        <v>63.206029999999998</v>
      </c>
      <c r="Q165" s="39">
        <v>78.889849999999996</v>
      </c>
      <c r="R165" s="39">
        <f t="shared" si="5"/>
        <v>1064.4361200000001</v>
      </c>
    </row>
    <row r="166" spans="1:18" x14ac:dyDescent="0.25">
      <c r="B166" s="39" t="str">
        <f>IFERROR(VLOOKUP(C166,ImportAccountMapping!$D$2:$F$991,3,0),"")</f>
        <v/>
      </c>
      <c r="C166" s="39" t="str">
        <f t="shared" si="4"/>
        <v/>
      </c>
      <c r="E166" s="42" t="s">
        <v>219</v>
      </c>
      <c r="F166" s="39">
        <v>105.50093</v>
      </c>
      <c r="G166" s="39">
        <v>103.14031</v>
      </c>
      <c r="H166" s="39">
        <v>127.32889</v>
      </c>
      <c r="I166" s="39">
        <v>67.128860000000003</v>
      </c>
      <c r="J166" s="39">
        <v>86.983109999999996</v>
      </c>
      <c r="K166" s="39">
        <v>75.172060000000016</v>
      </c>
      <c r="L166" s="39">
        <v>79.60566</v>
      </c>
      <c r="M166" s="39">
        <v>64.855019999999996</v>
      </c>
      <c r="N166" s="39">
        <v>72.174689999999984</v>
      </c>
      <c r="O166" s="39">
        <v>81.19192000000001</v>
      </c>
      <c r="P166" s="39">
        <v>63.81756</v>
      </c>
      <c r="Q166" s="39">
        <v>77.135049999999993</v>
      </c>
      <c r="R166" s="39">
        <f t="shared" si="5"/>
        <v>1004.0340599999997</v>
      </c>
    </row>
    <row r="167" spans="1:18" x14ac:dyDescent="0.25">
      <c r="A167" s="78" t="s">
        <v>2855</v>
      </c>
      <c r="B167" s="39">
        <f>IFERROR(VLOOKUP(C167,ImportAccountMapping!$D$2:$F$991,3,0),"")</f>
        <v>675</v>
      </c>
      <c r="C167" s="39" t="str">
        <f t="shared" si="4"/>
        <v>61656</v>
      </c>
      <c r="E167" s="42" t="s">
        <v>220</v>
      </c>
      <c r="F167" s="39">
        <v>1.07097</v>
      </c>
      <c r="G167" s="39">
        <v>0.99345000000000006</v>
      </c>
      <c r="H167" s="39">
        <v>1.36304</v>
      </c>
      <c r="I167" s="39">
        <v>1.3766700000000001</v>
      </c>
      <c r="J167" s="39">
        <v>1.41326</v>
      </c>
      <c r="K167" s="39">
        <v>1.29718</v>
      </c>
      <c r="L167" s="39">
        <v>1.1723300000000001</v>
      </c>
      <c r="M167" s="39">
        <v>0.94518000000000002</v>
      </c>
      <c r="N167" s="39">
        <v>1.0813600000000001</v>
      </c>
      <c r="O167" s="39">
        <v>0.15007999999999999</v>
      </c>
      <c r="P167" s="39">
        <v>0.76388999999999996</v>
      </c>
      <c r="Q167" s="39">
        <v>1.01945</v>
      </c>
      <c r="R167" s="39">
        <f t="shared" si="5"/>
        <v>12.64686</v>
      </c>
    </row>
    <row r="168" spans="1:18" x14ac:dyDescent="0.25">
      <c r="A168" s="78" t="s">
        <v>2855</v>
      </c>
      <c r="B168" s="39">
        <f>IFERROR(VLOOKUP(C168,ImportAccountMapping!$D$2:$F$991,3,0),"")</f>
        <v>675</v>
      </c>
      <c r="C168" s="39" t="str">
        <f t="shared" si="4"/>
        <v>61657</v>
      </c>
      <c r="E168" s="42" t="s">
        <v>221</v>
      </c>
      <c r="F168" s="39">
        <v>0.14191999999999999</v>
      </c>
      <c r="G168" s="39">
        <v>0.32738</v>
      </c>
      <c r="H168" s="39">
        <v>0.64925999999999995</v>
      </c>
      <c r="I168" s="39">
        <v>0.70165999999999995</v>
      </c>
      <c r="J168" s="39">
        <v>0.93801000000000001</v>
      </c>
      <c r="K168" s="39">
        <v>0.88319999999999999</v>
      </c>
      <c r="L168" s="39">
        <v>0.51302000000000003</v>
      </c>
      <c r="M168" s="39">
        <v>0.37773000000000001</v>
      </c>
      <c r="N168" s="39">
        <v>0.19661999999999999</v>
      </c>
      <c r="O168" s="39">
        <v>0.10516</v>
      </c>
      <c r="P168" s="39">
        <v>0</v>
      </c>
      <c r="Q168" s="39">
        <v>0</v>
      </c>
      <c r="R168" s="39">
        <f t="shared" si="5"/>
        <v>4.8339600000000003</v>
      </c>
    </row>
    <row r="169" spans="1:18" x14ac:dyDescent="0.25">
      <c r="A169" s="78" t="s">
        <v>2855</v>
      </c>
      <c r="B169" s="39">
        <f>IFERROR(VLOOKUP(C169,ImportAccountMapping!$D$2:$F$991,3,0),"")</f>
        <v>675</v>
      </c>
      <c r="C169" s="39" t="str">
        <f t="shared" si="4"/>
        <v>61658</v>
      </c>
      <c r="E169" s="42" t="s">
        <v>222</v>
      </c>
      <c r="F169" s="39">
        <v>0</v>
      </c>
      <c r="G169" s="39">
        <v>0.41105999999999998</v>
      </c>
      <c r="H169" s="39">
        <v>0</v>
      </c>
      <c r="I169" s="39">
        <v>0</v>
      </c>
      <c r="J169" s="39">
        <v>0.42326000000000003</v>
      </c>
      <c r="K169" s="39">
        <v>0</v>
      </c>
      <c r="L169" s="39">
        <v>0</v>
      </c>
      <c r="M169" s="39">
        <v>0.37380000000000002</v>
      </c>
      <c r="N169" s="39">
        <v>0</v>
      </c>
      <c r="O169" s="39">
        <v>0</v>
      </c>
      <c r="P169" s="39">
        <v>0.22953000000000001</v>
      </c>
      <c r="Q169" s="39">
        <v>0</v>
      </c>
      <c r="R169" s="39">
        <f t="shared" si="5"/>
        <v>1.4376500000000001</v>
      </c>
    </row>
    <row r="170" spans="1:18" x14ac:dyDescent="0.25">
      <c r="A170" s="78" t="s">
        <v>2855</v>
      </c>
      <c r="B170" s="39">
        <f>IFERROR(VLOOKUP(C170,ImportAccountMapping!$D$2:$F$991,3,0),"")</f>
        <v>675</v>
      </c>
      <c r="C170" s="39" t="str">
        <f t="shared" si="4"/>
        <v>61659</v>
      </c>
      <c r="E170" s="42" t="s">
        <v>223</v>
      </c>
      <c r="F170" s="39">
        <v>104.24030999999999</v>
      </c>
      <c r="G170" s="39">
        <v>101.40842000000001</v>
      </c>
      <c r="H170" s="39">
        <v>125.31659000000001</v>
      </c>
      <c r="I170" s="39">
        <v>64.98603</v>
      </c>
      <c r="J170" s="39">
        <v>84.208579999999998</v>
      </c>
      <c r="K170" s="39">
        <v>72.991680000000017</v>
      </c>
      <c r="L170" s="39">
        <v>77.854519999999994</v>
      </c>
      <c r="M170" s="39">
        <v>63.15831</v>
      </c>
      <c r="N170" s="39">
        <v>70.842529999999996</v>
      </c>
      <c r="O170" s="39">
        <v>80.93668000000001</v>
      </c>
      <c r="P170" s="39">
        <v>62.82414</v>
      </c>
      <c r="Q170" s="39">
        <v>76.075599999999994</v>
      </c>
      <c r="R170" s="39">
        <f t="shared" si="5"/>
        <v>984.84339000000011</v>
      </c>
    </row>
    <row r="171" spans="1:18" x14ac:dyDescent="0.25">
      <c r="A171" s="78" t="s">
        <v>2855</v>
      </c>
      <c r="B171" s="39">
        <f>IFERROR(VLOOKUP(C171,ImportAccountMapping!$D$2:$F$991,3,0),"")</f>
        <v>675</v>
      </c>
      <c r="C171" s="39" t="str">
        <f t="shared" si="4"/>
        <v>61661</v>
      </c>
      <c r="E171" s="42" t="s">
        <v>224</v>
      </c>
      <c r="F171" s="39">
        <v>4.7730000000000002E-2</v>
      </c>
      <c r="G171" s="39">
        <v>0</v>
      </c>
      <c r="H171" s="39">
        <v>0</v>
      </c>
      <c r="I171" s="39">
        <v>6.4500000000000002E-2</v>
      </c>
      <c r="J171" s="39">
        <v>0</v>
      </c>
      <c r="K171" s="39">
        <v>0</v>
      </c>
      <c r="L171" s="39">
        <v>6.5790000000000001E-2</v>
      </c>
      <c r="M171" s="39">
        <v>0</v>
      </c>
      <c r="N171" s="39">
        <v>5.4179999999999999E-2</v>
      </c>
      <c r="O171" s="39">
        <v>0</v>
      </c>
      <c r="P171" s="39">
        <v>0</v>
      </c>
      <c r="Q171" s="39">
        <v>0.04</v>
      </c>
      <c r="R171" s="39">
        <f t="shared" si="5"/>
        <v>0.2722</v>
      </c>
    </row>
    <row r="172" spans="1:18" x14ac:dyDescent="0.25">
      <c r="B172" s="39" t="str">
        <f>IFERROR(VLOOKUP(C172,ImportAccountMapping!$D$2:$F$991,3,0),"")</f>
        <v/>
      </c>
      <c r="C172" s="39" t="str">
        <f t="shared" si="4"/>
        <v>61662</v>
      </c>
      <c r="E172" s="42" t="s">
        <v>225</v>
      </c>
      <c r="F172" s="39">
        <v>0</v>
      </c>
      <c r="G172" s="39">
        <v>0</v>
      </c>
      <c r="H172" s="39">
        <v>0</v>
      </c>
      <c r="I172" s="39">
        <v>0</v>
      </c>
      <c r="J172" s="39">
        <v>0</v>
      </c>
      <c r="K172" s="39">
        <v>0</v>
      </c>
      <c r="L172" s="39">
        <v>0</v>
      </c>
      <c r="M172" s="39">
        <v>0</v>
      </c>
      <c r="N172" s="39">
        <v>0</v>
      </c>
      <c r="O172" s="39">
        <v>0</v>
      </c>
      <c r="P172" s="39">
        <v>0</v>
      </c>
      <c r="Q172" s="39">
        <v>0</v>
      </c>
      <c r="R172" s="39">
        <f t="shared" si="5"/>
        <v>0</v>
      </c>
    </row>
    <row r="173" spans="1:18" x14ac:dyDescent="0.25">
      <c r="B173" s="39" t="str">
        <f>IFERROR(VLOOKUP(C173,ImportAccountMapping!$D$2:$F$991,3,0),"")</f>
        <v/>
      </c>
      <c r="C173" s="39" t="str">
        <f t="shared" si="4"/>
        <v>61663</v>
      </c>
      <c r="E173" s="42" t="s">
        <v>226</v>
      </c>
      <c r="F173" s="39">
        <v>0</v>
      </c>
      <c r="G173" s="39">
        <v>0</v>
      </c>
      <c r="H173" s="39">
        <v>0</v>
      </c>
      <c r="I173" s="39">
        <v>0</v>
      </c>
      <c r="J173" s="39">
        <v>0</v>
      </c>
      <c r="K173" s="39">
        <v>0</v>
      </c>
      <c r="L173" s="39">
        <v>0</v>
      </c>
      <c r="M173" s="39">
        <v>0</v>
      </c>
      <c r="N173" s="39">
        <v>0</v>
      </c>
      <c r="O173" s="39">
        <v>0</v>
      </c>
      <c r="P173" s="39">
        <v>0</v>
      </c>
      <c r="Q173" s="39">
        <v>0</v>
      </c>
      <c r="R173" s="39">
        <f t="shared" si="5"/>
        <v>0</v>
      </c>
    </row>
    <row r="174" spans="1:18" x14ac:dyDescent="0.25">
      <c r="B174" s="39" t="str">
        <f>IFERROR(VLOOKUP(C174,ImportAccountMapping!$D$2:$F$991,3,0),"")</f>
        <v/>
      </c>
      <c r="C174" s="39" t="str">
        <f t="shared" si="4"/>
        <v/>
      </c>
      <c r="E174" s="42" t="s">
        <v>227</v>
      </c>
      <c r="F174" s="39">
        <v>10.165760000000001</v>
      </c>
      <c r="G174" s="39">
        <v>8.1685099999999995</v>
      </c>
      <c r="H174" s="39">
        <v>6.3230399999999998</v>
      </c>
      <c r="I174" s="39">
        <v>7.1650099999999997</v>
      </c>
      <c r="J174" s="39">
        <v>5.2859699999999998</v>
      </c>
      <c r="K174" s="39">
        <v>3.63395</v>
      </c>
      <c r="L174" s="39">
        <v>8.2843900000000001</v>
      </c>
      <c r="M174" s="39">
        <v>2.786</v>
      </c>
      <c r="N174" s="39">
        <v>1.5116400000000001</v>
      </c>
      <c r="O174" s="39">
        <v>5.93452</v>
      </c>
      <c r="P174" s="39">
        <v>-0.61153000000000002</v>
      </c>
      <c r="Q174" s="39">
        <v>1.7547999999999999</v>
      </c>
      <c r="R174" s="39">
        <f t="shared" si="5"/>
        <v>60.402059999999999</v>
      </c>
    </row>
    <row r="175" spans="1:18" x14ac:dyDescent="0.25">
      <c r="A175" s="78" t="s">
        <v>2855</v>
      </c>
      <c r="B175" s="39">
        <f>IFERROR(VLOOKUP(C175,ImportAccountMapping!$D$2:$F$991,3,0),"")</f>
        <v>675</v>
      </c>
      <c r="C175" s="39" t="str">
        <f t="shared" si="4"/>
        <v>61671</v>
      </c>
      <c r="E175" s="42" t="s">
        <v>228</v>
      </c>
      <c r="F175" s="39">
        <v>2.9005899999999998</v>
      </c>
      <c r="G175" s="39">
        <v>5.0509999999999999E-2</v>
      </c>
      <c r="H175" s="39">
        <v>6.8459999999999993E-2</v>
      </c>
      <c r="I175" s="39">
        <v>3.09822</v>
      </c>
      <c r="J175" s="39">
        <v>5.3150000000000003E-2</v>
      </c>
      <c r="K175" s="39">
        <v>0</v>
      </c>
      <c r="L175" s="39">
        <v>2.9793500000000002</v>
      </c>
      <c r="M175" s="39">
        <v>0</v>
      </c>
      <c r="N175" s="39">
        <v>0</v>
      </c>
      <c r="O175" s="39">
        <v>0</v>
      </c>
      <c r="P175" s="39">
        <v>-0.98402999999999996</v>
      </c>
      <c r="Q175" s="39">
        <v>0</v>
      </c>
      <c r="R175" s="39">
        <f t="shared" si="5"/>
        <v>8.166249999999998</v>
      </c>
    </row>
    <row r="176" spans="1:18" x14ac:dyDescent="0.25">
      <c r="A176" s="78" t="s">
        <v>2855</v>
      </c>
      <c r="B176" s="39">
        <f>IFERROR(VLOOKUP(C176,ImportAccountMapping!$D$2:$F$991,3,0),"")</f>
        <v>675</v>
      </c>
      <c r="C176" s="39" t="str">
        <f t="shared" si="4"/>
        <v>61672</v>
      </c>
      <c r="E176" s="42" t="s">
        <v>229</v>
      </c>
      <c r="F176" s="39">
        <v>0</v>
      </c>
      <c r="G176" s="39">
        <v>7.5839999999999996</v>
      </c>
      <c r="H176" s="39">
        <v>0</v>
      </c>
      <c r="I176" s="39">
        <v>0</v>
      </c>
      <c r="J176" s="39">
        <v>0</v>
      </c>
      <c r="K176" s="39">
        <v>0</v>
      </c>
      <c r="L176" s="39">
        <v>0</v>
      </c>
      <c r="M176" s="39">
        <v>0</v>
      </c>
      <c r="N176" s="39">
        <v>0</v>
      </c>
      <c r="O176" s="39">
        <v>0.92800000000000005</v>
      </c>
      <c r="P176" s="39">
        <v>0.06</v>
      </c>
      <c r="Q176" s="39">
        <v>0</v>
      </c>
      <c r="R176" s="39">
        <f t="shared" si="5"/>
        <v>8.572000000000001</v>
      </c>
    </row>
    <row r="177" spans="1:18" x14ac:dyDescent="0.25">
      <c r="B177" s="39" t="str">
        <f>IFERROR(VLOOKUP(C177,ImportAccountMapping!$D$2:$F$991,3,0),"")</f>
        <v/>
      </c>
      <c r="C177" s="39" t="str">
        <f t="shared" si="4"/>
        <v>61673</v>
      </c>
      <c r="E177" s="42" t="s">
        <v>230</v>
      </c>
      <c r="F177" s="39">
        <v>0</v>
      </c>
      <c r="G177" s="39">
        <v>0</v>
      </c>
      <c r="H177" s="39">
        <v>0</v>
      </c>
      <c r="I177" s="39">
        <v>0</v>
      </c>
      <c r="J177" s="39">
        <v>0</v>
      </c>
      <c r="K177" s="39">
        <v>0</v>
      </c>
      <c r="L177" s="39">
        <v>0</v>
      </c>
      <c r="M177" s="39">
        <v>0</v>
      </c>
      <c r="N177" s="39">
        <v>0</v>
      </c>
      <c r="O177" s="39">
        <v>0</v>
      </c>
      <c r="P177" s="39">
        <v>0</v>
      </c>
      <c r="Q177" s="39">
        <v>0</v>
      </c>
      <c r="R177" s="39">
        <f t="shared" si="5"/>
        <v>0</v>
      </c>
    </row>
    <row r="178" spans="1:18" x14ac:dyDescent="0.25">
      <c r="A178" s="78" t="s">
        <v>2855</v>
      </c>
      <c r="B178" s="39">
        <f>IFERROR(VLOOKUP(C178,ImportAccountMapping!$D$2:$F$991,3,0),"")</f>
        <v>675</v>
      </c>
      <c r="C178" s="39" t="str">
        <f t="shared" si="4"/>
        <v>61674</v>
      </c>
      <c r="E178" s="42" t="s">
        <v>231</v>
      </c>
      <c r="F178" s="39">
        <v>2.0361199999999999</v>
      </c>
      <c r="G178" s="39">
        <v>-2.4809999999999999</v>
      </c>
      <c r="H178" s="39">
        <v>0</v>
      </c>
      <c r="I178" s="39">
        <v>0</v>
      </c>
      <c r="J178" s="39">
        <v>2.1888200000000002</v>
      </c>
      <c r="K178" s="39">
        <v>6.5949999999999995E-2</v>
      </c>
      <c r="L178" s="39">
        <v>2.23604</v>
      </c>
      <c r="M178" s="39">
        <v>0</v>
      </c>
      <c r="N178" s="39">
        <v>0.24</v>
      </c>
      <c r="O178" s="39">
        <v>2.3529800000000001</v>
      </c>
      <c r="P178" s="39">
        <v>0</v>
      </c>
      <c r="Q178" s="39">
        <v>0</v>
      </c>
      <c r="R178" s="39">
        <f t="shared" si="5"/>
        <v>6.638910000000001</v>
      </c>
    </row>
    <row r="179" spans="1:18" x14ac:dyDescent="0.25">
      <c r="B179" s="39" t="str">
        <f>IFERROR(VLOOKUP(C179,ImportAccountMapping!$D$2:$F$991,3,0),"")</f>
        <v/>
      </c>
      <c r="C179" s="39" t="str">
        <f t="shared" si="4"/>
        <v>61675</v>
      </c>
      <c r="E179" s="42" t="s">
        <v>232</v>
      </c>
      <c r="F179" s="39">
        <v>0</v>
      </c>
      <c r="G179" s="39">
        <v>0</v>
      </c>
      <c r="H179" s="39">
        <v>0</v>
      </c>
      <c r="I179" s="39">
        <v>0</v>
      </c>
      <c r="J179" s="39">
        <v>0</v>
      </c>
      <c r="K179" s="39">
        <v>0</v>
      </c>
      <c r="L179" s="39">
        <v>0</v>
      </c>
      <c r="M179" s="39">
        <v>0</v>
      </c>
      <c r="N179" s="39">
        <v>0</v>
      </c>
      <c r="O179" s="39">
        <v>0</v>
      </c>
      <c r="P179" s="39">
        <v>0</v>
      </c>
      <c r="Q179" s="39">
        <v>0</v>
      </c>
      <c r="R179" s="39">
        <f t="shared" si="5"/>
        <v>0</v>
      </c>
    </row>
    <row r="180" spans="1:18" x14ac:dyDescent="0.25">
      <c r="A180" s="78" t="s">
        <v>2855</v>
      </c>
      <c r="B180" s="39">
        <f>IFERROR(VLOOKUP(C180,ImportAccountMapping!$D$2:$F$991,3,0),"")</f>
        <v>675</v>
      </c>
      <c r="C180" s="39" t="str">
        <f t="shared" si="4"/>
        <v>61676</v>
      </c>
      <c r="E180" s="42" t="s">
        <v>233</v>
      </c>
      <c r="F180" s="39">
        <v>2.7555499999999995</v>
      </c>
      <c r="G180" s="39">
        <v>0.54149999999999998</v>
      </c>
      <c r="H180" s="39">
        <v>1.4450799999999999</v>
      </c>
      <c r="I180" s="39">
        <v>1.5932900000000001</v>
      </c>
      <c r="J180" s="39">
        <v>0.47149999999999997</v>
      </c>
      <c r="K180" s="39">
        <v>1.0945</v>
      </c>
      <c r="L180" s="39">
        <v>0.4965</v>
      </c>
      <c r="M180" s="39">
        <v>0.3125</v>
      </c>
      <c r="N180" s="39">
        <v>0.58150000000000002</v>
      </c>
      <c r="O180" s="39">
        <v>2.65354</v>
      </c>
      <c r="P180" s="39">
        <v>0.3125</v>
      </c>
      <c r="Q180" s="39">
        <v>1.7547999999999999</v>
      </c>
      <c r="R180" s="39">
        <f t="shared" si="5"/>
        <v>14.012759999999998</v>
      </c>
    </row>
    <row r="181" spans="1:18" x14ac:dyDescent="0.25">
      <c r="A181" s="78" t="s">
        <v>2855</v>
      </c>
      <c r="B181" s="39">
        <f>IFERROR(VLOOKUP(C181,ImportAccountMapping!$D$2:$F$991,3,0),"")</f>
        <v>675</v>
      </c>
      <c r="C181" s="39" t="str">
        <f t="shared" si="4"/>
        <v>61677</v>
      </c>
      <c r="E181" s="42" t="s">
        <v>234</v>
      </c>
      <c r="F181" s="39">
        <v>2.4735</v>
      </c>
      <c r="G181" s="39">
        <v>2.4735</v>
      </c>
      <c r="H181" s="39">
        <v>2.4735</v>
      </c>
      <c r="I181" s="39">
        <v>2.4735</v>
      </c>
      <c r="J181" s="39">
        <v>2.4735</v>
      </c>
      <c r="K181" s="39">
        <v>2.4735</v>
      </c>
      <c r="L181" s="39">
        <v>2.4735</v>
      </c>
      <c r="M181" s="39">
        <v>2.4735</v>
      </c>
      <c r="N181" s="39">
        <v>0</v>
      </c>
      <c r="O181" s="39">
        <v>0</v>
      </c>
      <c r="P181" s="39">
        <v>0</v>
      </c>
      <c r="Q181" s="39">
        <v>0</v>
      </c>
      <c r="R181" s="39">
        <f t="shared" si="5"/>
        <v>19.788</v>
      </c>
    </row>
    <row r="182" spans="1:18" x14ac:dyDescent="0.25">
      <c r="A182" s="78" t="s">
        <v>2855</v>
      </c>
      <c r="B182" s="39">
        <f>IFERROR(VLOOKUP(C182,ImportAccountMapping!$D$2:$F$991,3,0),"")</f>
        <v>675</v>
      </c>
      <c r="C182" s="39" t="str">
        <f t="shared" si="4"/>
        <v>61678</v>
      </c>
      <c r="E182" s="42" t="s">
        <v>235</v>
      </c>
      <c r="F182" s="39">
        <v>0</v>
      </c>
      <c r="G182" s="39">
        <v>0</v>
      </c>
      <c r="H182" s="39">
        <v>2.3359999999999999</v>
      </c>
      <c r="I182" s="39">
        <v>0</v>
      </c>
      <c r="J182" s="39">
        <v>9.9000000000000005E-2</v>
      </c>
      <c r="K182" s="39">
        <v>0</v>
      </c>
      <c r="L182" s="39">
        <v>9.9000000000000005E-2</v>
      </c>
      <c r="M182" s="39">
        <v>0</v>
      </c>
      <c r="N182" s="39">
        <v>0.69013999999999998</v>
      </c>
      <c r="O182" s="39">
        <v>0</v>
      </c>
      <c r="P182" s="39">
        <v>0</v>
      </c>
      <c r="Q182" s="39">
        <v>0</v>
      </c>
      <c r="R182" s="39">
        <f t="shared" si="5"/>
        <v>3.2241400000000002</v>
      </c>
    </row>
    <row r="183" spans="1:18" x14ac:dyDescent="0.25">
      <c r="B183" s="39" t="str">
        <f>IFERROR(VLOOKUP(C183,ImportAccountMapping!$D$2:$F$991,3,0),"")</f>
        <v/>
      </c>
      <c r="C183" s="39" t="str">
        <f t="shared" si="4"/>
        <v>61679</v>
      </c>
      <c r="E183" s="42" t="s">
        <v>236</v>
      </c>
      <c r="F183" s="39">
        <v>0</v>
      </c>
      <c r="G183" s="39">
        <v>0</v>
      </c>
      <c r="H183" s="39">
        <v>0</v>
      </c>
      <c r="I183" s="39">
        <v>0</v>
      </c>
      <c r="J183" s="39">
        <v>0</v>
      </c>
      <c r="K183" s="39">
        <v>0</v>
      </c>
      <c r="L183" s="39">
        <v>0</v>
      </c>
      <c r="M183" s="39">
        <v>0</v>
      </c>
      <c r="N183" s="39">
        <v>0</v>
      </c>
      <c r="O183" s="39">
        <v>0</v>
      </c>
      <c r="P183" s="39">
        <v>0</v>
      </c>
      <c r="Q183" s="39">
        <v>0</v>
      </c>
      <c r="R183" s="39">
        <f t="shared" si="5"/>
        <v>0</v>
      </c>
    </row>
    <row r="184" spans="1:18" x14ac:dyDescent="0.25">
      <c r="B184" s="39" t="str">
        <f>IFERROR(VLOOKUP(C184,ImportAccountMapping!$D$2:$F$991,3,0),"")</f>
        <v/>
      </c>
      <c r="C184" s="39" t="str">
        <f t="shared" si="4"/>
        <v/>
      </c>
      <c r="E184" s="42" t="s">
        <v>237</v>
      </c>
      <c r="F184" s="39">
        <v>0</v>
      </c>
      <c r="G184" s="39">
        <v>0</v>
      </c>
      <c r="H184" s="39">
        <v>0</v>
      </c>
      <c r="I184" s="39">
        <v>0</v>
      </c>
      <c r="J184" s="39">
        <v>0</v>
      </c>
      <c r="K184" s="39">
        <v>0</v>
      </c>
      <c r="L184" s="39">
        <v>0</v>
      </c>
      <c r="M184" s="39">
        <v>0</v>
      </c>
      <c r="N184" s="39">
        <v>0</v>
      </c>
      <c r="O184" s="39">
        <v>0</v>
      </c>
      <c r="P184" s="39">
        <v>0</v>
      </c>
      <c r="Q184" s="39">
        <v>0</v>
      </c>
      <c r="R184" s="39">
        <f t="shared" si="5"/>
        <v>0</v>
      </c>
    </row>
    <row r="185" spans="1:18" x14ac:dyDescent="0.25">
      <c r="A185" s="78" t="s">
        <v>2855</v>
      </c>
      <c r="B185" s="39">
        <f>IFERROR(VLOOKUP(C185,ImportAccountMapping!$D$2:$F$991,3,0),"")</f>
        <v>675</v>
      </c>
      <c r="C185" s="39" t="str">
        <f t="shared" si="4"/>
        <v>61686</v>
      </c>
      <c r="E185" s="42" t="s">
        <v>238</v>
      </c>
      <c r="F185" s="39">
        <v>0</v>
      </c>
      <c r="G185" s="39">
        <v>0</v>
      </c>
      <c r="H185" s="39">
        <v>0</v>
      </c>
      <c r="I185" s="39">
        <v>0</v>
      </c>
      <c r="J185" s="39">
        <v>0</v>
      </c>
      <c r="K185" s="39">
        <v>0</v>
      </c>
      <c r="L185" s="39">
        <v>0</v>
      </c>
      <c r="M185" s="39">
        <v>0</v>
      </c>
      <c r="N185" s="39">
        <v>0</v>
      </c>
      <c r="O185" s="39">
        <v>0</v>
      </c>
      <c r="P185" s="39">
        <v>0</v>
      </c>
      <c r="Q185" s="39">
        <v>0</v>
      </c>
      <c r="R185" s="39">
        <f t="shared" si="5"/>
        <v>0</v>
      </c>
    </row>
    <row r="186" spans="1:18" x14ac:dyDescent="0.25">
      <c r="B186" s="39" t="str">
        <f>IFERROR(VLOOKUP(C186,ImportAccountMapping!$D$2:$F$991,3,0),"")</f>
        <v/>
      </c>
      <c r="C186" s="39" t="str">
        <f t="shared" si="4"/>
        <v>61687</v>
      </c>
      <c r="E186" s="42" t="s">
        <v>239</v>
      </c>
      <c r="F186" s="39">
        <v>0</v>
      </c>
      <c r="G186" s="39">
        <v>0</v>
      </c>
      <c r="H186" s="39">
        <v>0</v>
      </c>
      <c r="I186" s="39">
        <v>0</v>
      </c>
      <c r="J186" s="39">
        <v>0</v>
      </c>
      <c r="K186" s="39">
        <v>0</v>
      </c>
      <c r="L186" s="39">
        <v>0</v>
      </c>
      <c r="M186" s="39">
        <v>0</v>
      </c>
      <c r="N186" s="39">
        <v>0</v>
      </c>
      <c r="O186" s="39">
        <v>0</v>
      </c>
      <c r="P186" s="39">
        <v>0</v>
      </c>
      <c r="Q186" s="39">
        <v>0</v>
      </c>
      <c r="R186" s="39">
        <f t="shared" si="5"/>
        <v>0</v>
      </c>
    </row>
    <row r="187" spans="1:18" x14ac:dyDescent="0.25">
      <c r="B187" s="39" t="str">
        <f>IFERROR(VLOOKUP(C187,ImportAccountMapping!$D$2:$F$991,3,0),"")</f>
        <v/>
      </c>
      <c r="C187" s="39" t="str">
        <f t="shared" si="4"/>
        <v/>
      </c>
      <c r="D187" s="42" t="s">
        <v>240</v>
      </c>
      <c r="E187" s="42" t="s">
        <v>240</v>
      </c>
      <c r="F187" s="39">
        <v>81.170109999999994</v>
      </c>
      <c r="G187" s="39">
        <v>98.854010000000002</v>
      </c>
      <c r="H187" s="39">
        <v>167.18121000000002</v>
      </c>
      <c r="I187" s="39">
        <v>107.34036999999999</v>
      </c>
      <c r="J187" s="39">
        <v>89.462419999999995</v>
      </c>
      <c r="K187" s="39">
        <v>86.088799999999992</v>
      </c>
      <c r="L187" s="39">
        <v>95.189440000000005</v>
      </c>
      <c r="M187" s="39">
        <v>95.752489999999995</v>
      </c>
      <c r="N187" s="39">
        <v>71.255660000000006</v>
      </c>
      <c r="O187" s="39">
        <v>105.47314</v>
      </c>
      <c r="P187" s="39">
        <v>98.362759999999994</v>
      </c>
      <c r="Q187" s="39">
        <v>91.554239999999993</v>
      </c>
      <c r="R187" s="39">
        <f t="shared" si="5"/>
        <v>1187.6846499999999</v>
      </c>
    </row>
    <row r="188" spans="1:18" x14ac:dyDescent="0.25">
      <c r="A188" s="78" t="s">
        <v>2842</v>
      </c>
      <c r="B188" s="39">
        <f>IFERROR(VLOOKUP(C188,ImportAccountMapping!$D$2:$F$991,3,0),"")</f>
        <v>632</v>
      </c>
      <c r="C188" s="39" t="str">
        <f t="shared" si="4"/>
        <v>61705</v>
      </c>
      <c r="E188" s="42" t="s">
        <v>241</v>
      </c>
      <c r="F188" s="39">
        <v>31.774999999999999</v>
      </c>
      <c r="G188" s="39">
        <v>31.774999999999999</v>
      </c>
      <c r="H188" s="39">
        <v>31.774999999999999</v>
      </c>
      <c r="I188" s="39">
        <v>36</v>
      </c>
      <c r="J188" s="39">
        <v>36</v>
      </c>
      <c r="K188" s="39">
        <v>36</v>
      </c>
      <c r="L188" s="39">
        <v>36</v>
      </c>
      <c r="M188" s="39">
        <v>36</v>
      </c>
      <c r="N188" s="39">
        <v>36</v>
      </c>
      <c r="O188" s="39">
        <v>36</v>
      </c>
      <c r="P188" s="39">
        <v>36</v>
      </c>
      <c r="Q188" s="39">
        <v>36</v>
      </c>
      <c r="R188" s="39">
        <f t="shared" si="5"/>
        <v>419.32499999999999</v>
      </c>
    </row>
    <row r="189" spans="1:18" x14ac:dyDescent="0.25">
      <c r="A189" s="78" t="s">
        <v>2842</v>
      </c>
      <c r="B189" s="39">
        <f>IFERROR(VLOOKUP(C189,ImportAccountMapping!$D$2:$F$991,3,0),"")</f>
        <v>636</v>
      </c>
      <c r="C189" s="39" t="str">
        <f t="shared" si="4"/>
        <v>61706</v>
      </c>
      <c r="E189" s="42" t="s">
        <v>242</v>
      </c>
      <c r="F189" s="39">
        <v>0.46578000000000003</v>
      </c>
      <c r="G189" s="39">
        <v>1.00248</v>
      </c>
      <c r="H189" s="39">
        <v>1.12896</v>
      </c>
      <c r="I189" s="39">
        <v>0.495</v>
      </c>
      <c r="J189" s="39">
        <v>0.2445</v>
      </c>
      <c r="K189" s="39">
        <v>0.128</v>
      </c>
      <c r="L189" s="39">
        <v>0.67800000000000005</v>
      </c>
      <c r="M189" s="39">
        <v>0.32100000000000001</v>
      </c>
      <c r="N189" s="39">
        <v>0</v>
      </c>
      <c r="O189" s="39">
        <v>7.1999999999999995E-2</v>
      </c>
      <c r="P189" s="39">
        <v>0</v>
      </c>
      <c r="Q189" s="39">
        <v>0</v>
      </c>
      <c r="R189" s="39">
        <f t="shared" si="5"/>
        <v>4.5357200000000004</v>
      </c>
    </row>
    <row r="190" spans="1:18" x14ac:dyDescent="0.25">
      <c r="A190" s="78" t="s">
        <v>2842</v>
      </c>
      <c r="B190" s="39">
        <f>IFERROR(VLOOKUP(C190,ImportAccountMapping!$D$2:$F$991,3,0),"")</f>
        <v>631</v>
      </c>
      <c r="C190" s="39" t="str">
        <f t="shared" si="4"/>
        <v>61707</v>
      </c>
      <c r="E190" s="42" t="s">
        <v>243</v>
      </c>
      <c r="F190" s="39">
        <v>0</v>
      </c>
      <c r="G190" s="39">
        <v>0</v>
      </c>
      <c r="H190" s="39">
        <v>0</v>
      </c>
      <c r="I190" s="39">
        <v>0</v>
      </c>
      <c r="J190" s="39">
        <v>0</v>
      </c>
      <c r="K190" s="39">
        <v>0</v>
      </c>
      <c r="L190" s="39">
        <v>0</v>
      </c>
      <c r="M190" s="39">
        <v>0</v>
      </c>
      <c r="N190" s="39">
        <v>0</v>
      </c>
      <c r="O190" s="39">
        <v>0</v>
      </c>
      <c r="P190" s="39">
        <v>0</v>
      </c>
      <c r="Q190" s="39">
        <v>0</v>
      </c>
      <c r="R190" s="39">
        <f t="shared" si="5"/>
        <v>0</v>
      </c>
    </row>
    <row r="191" spans="1:18" x14ac:dyDescent="0.25">
      <c r="A191" s="78" t="s">
        <v>2842</v>
      </c>
      <c r="B191" s="39">
        <f>IFERROR(VLOOKUP(C191,ImportAccountMapping!$D$2:$F$991,3,0),"")</f>
        <v>631</v>
      </c>
      <c r="C191" s="39" t="str">
        <f t="shared" si="4"/>
        <v>61707</v>
      </c>
      <c r="E191" s="42" t="s">
        <v>244</v>
      </c>
      <c r="F191" s="39">
        <v>0</v>
      </c>
      <c r="G191" s="39">
        <v>0</v>
      </c>
      <c r="H191" s="39">
        <v>0</v>
      </c>
      <c r="I191" s="39">
        <v>0</v>
      </c>
      <c r="J191" s="39">
        <v>0</v>
      </c>
      <c r="K191" s="39">
        <v>0</v>
      </c>
      <c r="L191" s="39">
        <v>0</v>
      </c>
      <c r="M191" s="39">
        <v>0</v>
      </c>
      <c r="N191" s="39">
        <v>0</v>
      </c>
      <c r="O191" s="39">
        <v>0</v>
      </c>
      <c r="P191" s="39">
        <v>0</v>
      </c>
      <c r="Q191" s="39">
        <v>0</v>
      </c>
      <c r="R191" s="39">
        <f t="shared" si="5"/>
        <v>0</v>
      </c>
    </row>
    <row r="192" spans="1:18" x14ac:dyDescent="0.25">
      <c r="B192" s="39" t="str">
        <f>IFERROR(VLOOKUP(C192,ImportAccountMapping!$D$2:$F$991,3,0),"")</f>
        <v/>
      </c>
      <c r="C192" s="39" t="str">
        <f t="shared" si="4"/>
        <v>61712</v>
      </c>
      <c r="E192" s="42" t="s">
        <v>245</v>
      </c>
      <c r="F192" s="39">
        <v>0</v>
      </c>
      <c r="G192" s="39">
        <v>0</v>
      </c>
      <c r="H192" s="39">
        <v>0</v>
      </c>
      <c r="I192" s="39">
        <v>0</v>
      </c>
      <c r="J192" s="39">
        <v>0</v>
      </c>
      <c r="K192" s="39">
        <v>0</v>
      </c>
      <c r="L192" s="39">
        <v>0</v>
      </c>
      <c r="M192" s="39">
        <v>0</v>
      </c>
      <c r="N192" s="39">
        <v>0</v>
      </c>
      <c r="O192" s="39">
        <v>0</v>
      </c>
      <c r="P192" s="39">
        <v>0</v>
      </c>
      <c r="Q192" s="39">
        <v>0</v>
      </c>
      <c r="R192" s="39">
        <f t="shared" si="5"/>
        <v>0</v>
      </c>
    </row>
    <row r="193" spans="1:18" x14ac:dyDescent="0.25">
      <c r="B193" s="39" t="str">
        <f>IFERROR(VLOOKUP(C193,ImportAccountMapping!$D$2:$F$991,3,0),"")</f>
        <v/>
      </c>
      <c r="C193" s="39" t="str">
        <f t="shared" si="4"/>
        <v>61713</v>
      </c>
      <c r="E193" s="42" t="s">
        <v>246</v>
      </c>
      <c r="F193" s="39">
        <v>0</v>
      </c>
      <c r="G193" s="39">
        <v>0</v>
      </c>
      <c r="H193" s="39">
        <v>0</v>
      </c>
      <c r="I193" s="39">
        <v>0</v>
      </c>
      <c r="J193" s="39">
        <v>0</v>
      </c>
      <c r="K193" s="39">
        <v>0</v>
      </c>
      <c r="L193" s="39">
        <v>0</v>
      </c>
      <c r="M193" s="39">
        <v>0</v>
      </c>
      <c r="N193" s="39">
        <v>0</v>
      </c>
      <c r="O193" s="39">
        <v>0</v>
      </c>
      <c r="P193" s="39">
        <v>0</v>
      </c>
      <c r="Q193" s="39">
        <v>0</v>
      </c>
      <c r="R193" s="39">
        <f t="shared" si="5"/>
        <v>0</v>
      </c>
    </row>
    <row r="194" spans="1:18" x14ac:dyDescent="0.25">
      <c r="A194" s="78" t="s">
        <v>2842</v>
      </c>
      <c r="B194" s="39">
        <f>IFERROR(VLOOKUP(C194,ImportAccountMapping!$D$2:$F$991,3,0),"")</f>
        <v>633</v>
      </c>
      <c r="C194" s="39" t="str">
        <f t="shared" si="4"/>
        <v>61708</v>
      </c>
      <c r="E194" s="42" t="s">
        <v>247</v>
      </c>
      <c r="F194" s="39">
        <v>0</v>
      </c>
      <c r="G194" s="39">
        <v>1.7464900000000001</v>
      </c>
      <c r="H194" s="39">
        <v>0.21829000000000001</v>
      </c>
      <c r="I194" s="39">
        <v>1.6240000000000001</v>
      </c>
      <c r="J194" s="39">
        <v>0.216</v>
      </c>
      <c r="K194" s="39">
        <v>3.6414</v>
      </c>
      <c r="L194" s="39">
        <v>7.3995600000000001</v>
      </c>
      <c r="M194" s="39">
        <v>0.13972000000000001</v>
      </c>
      <c r="N194" s="39">
        <v>2.5575000000000001</v>
      </c>
      <c r="O194" s="39">
        <v>0.1575</v>
      </c>
      <c r="P194" s="39">
        <v>0.32400000000000001</v>
      </c>
      <c r="Q194" s="39">
        <v>0.13750000000000001</v>
      </c>
      <c r="R194" s="39">
        <f t="shared" si="5"/>
        <v>18.161960000000001</v>
      </c>
    </row>
    <row r="195" spans="1:18" x14ac:dyDescent="0.25">
      <c r="A195" s="78" t="s">
        <v>2842</v>
      </c>
      <c r="B195" s="39">
        <f>IFERROR(VLOOKUP(C195,ImportAccountMapping!$D$2:$F$991,3,0),"")</f>
        <v>636</v>
      </c>
      <c r="C195" s="39" t="str">
        <f t="shared" si="4"/>
        <v>61709</v>
      </c>
      <c r="E195" s="42" t="s">
        <v>248</v>
      </c>
      <c r="F195" s="39">
        <v>10.762230000000001</v>
      </c>
      <c r="G195" s="39">
        <v>13.58788</v>
      </c>
      <c r="H195" s="39">
        <v>10.03379</v>
      </c>
      <c r="I195" s="39">
        <v>16.10106</v>
      </c>
      <c r="J195" s="39">
        <v>12.473100000000001</v>
      </c>
      <c r="K195" s="39">
        <v>10.396750000000001</v>
      </c>
      <c r="L195" s="39">
        <v>12.65349</v>
      </c>
      <c r="M195" s="39">
        <v>18.178609999999999</v>
      </c>
      <c r="N195" s="39">
        <v>10.92741</v>
      </c>
      <c r="O195" s="39">
        <v>10.97705</v>
      </c>
      <c r="P195" s="39">
        <v>11.74832</v>
      </c>
      <c r="Q195" s="39">
        <v>12.656700000000001</v>
      </c>
      <c r="R195" s="39">
        <f t="shared" si="5"/>
        <v>150.49639000000002</v>
      </c>
    </row>
    <row r="196" spans="1:18" x14ac:dyDescent="0.25">
      <c r="A196" s="78" t="s">
        <v>2842</v>
      </c>
      <c r="B196" s="39">
        <f>IFERROR(VLOOKUP(C196,ImportAccountMapping!$D$2:$F$991,3,0),"")</f>
        <v>632</v>
      </c>
      <c r="C196" s="39" t="str">
        <f t="shared" si="4"/>
        <v>61710</v>
      </c>
      <c r="E196" s="42" t="s">
        <v>249</v>
      </c>
      <c r="F196" s="39">
        <v>19.381</v>
      </c>
      <c r="G196" s="39">
        <v>19.382999999999999</v>
      </c>
      <c r="H196" s="39">
        <v>89.381</v>
      </c>
      <c r="I196" s="39">
        <v>19.667000000000002</v>
      </c>
      <c r="J196" s="39">
        <v>19.962</v>
      </c>
      <c r="K196" s="39">
        <v>19.667000000000002</v>
      </c>
      <c r="L196" s="39">
        <v>19.667000000000002</v>
      </c>
      <c r="M196" s="39">
        <v>19.667000000000002</v>
      </c>
      <c r="N196" s="39">
        <v>14.28998</v>
      </c>
      <c r="O196" s="39">
        <v>18.77083</v>
      </c>
      <c r="P196" s="39">
        <v>18.77083</v>
      </c>
      <c r="Q196" s="39">
        <v>18.77083</v>
      </c>
      <c r="R196" s="39">
        <f t="shared" si="5"/>
        <v>297.37746999999996</v>
      </c>
    </row>
    <row r="197" spans="1:18" x14ac:dyDescent="0.25">
      <c r="B197" s="39" t="str">
        <f>IFERROR(VLOOKUP(C197,ImportAccountMapping!$D$2:$F$991,3,0),"")</f>
        <v/>
      </c>
      <c r="C197" s="39" t="str">
        <f t="shared" si="4"/>
        <v>61711</v>
      </c>
      <c r="E197" s="42" t="s">
        <v>250</v>
      </c>
      <c r="F197" s="39">
        <v>0</v>
      </c>
      <c r="G197" s="39">
        <v>0</v>
      </c>
      <c r="H197" s="39">
        <v>0</v>
      </c>
      <c r="I197" s="39">
        <v>0</v>
      </c>
      <c r="J197" s="39">
        <v>0</v>
      </c>
      <c r="K197" s="39">
        <v>0</v>
      </c>
      <c r="L197" s="39">
        <v>0</v>
      </c>
      <c r="M197" s="39">
        <v>0</v>
      </c>
      <c r="N197" s="39">
        <v>0</v>
      </c>
      <c r="O197" s="39">
        <v>0</v>
      </c>
      <c r="P197" s="39">
        <v>0</v>
      </c>
      <c r="Q197" s="39">
        <v>0</v>
      </c>
      <c r="R197" s="39">
        <f t="shared" si="5"/>
        <v>0</v>
      </c>
    </row>
    <row r="198" spans="1:18" x14ac:dyDescent="0.25">
      <c r="A198" s="78" t="s">
        <v>2842</v>
      </c>
      <c r="B198" s="39">
        <f>IFERROR(VLOOKUP(C198,ImportAccountMapping!$D$2:$F$991,3,0),"")</f>
        <v>636</v>
      </c>
      <c r="C198" s="39" t="str">
        <f t="shared" ref="C198:C261" si="6">IF(LEFT(E198,1)="6",LEFT(E198,5),"")</f>
        <v>61730</v>
      </c>
      <c r="E198" s="42" t="s">
        <v>251</v>
      </c>
      <c r="F198" s="39">
        <v>0</v>
      </c>
      <c r="G198" s="39">
        <v>0</v>
      </c>
      <c r="H198" s="39">
        <v>0</v>
      </c>
      <c r="I198" s="39">
        <v>0</v>
      </c>
      <c r="J198" s="39">
        <v>0</v>
      </c>
      <c r="K198" s="39">
        <v>0</v>
      </c>
      <c r="L198" s="39">
        <v>0</v>
      </c>
      <c r="M198" s="39">
        <v>0</v>
      </c>
      <c r="N198" s="39">
        <v>0</v>
      </c>
      <c r="O198" s="39">
        <v>0</v>
      </c>
      <c r="P198" s="39">
        <v>0</v>
      </c>
      <c r="Q198" s="39">
        <v>6.7679999999999998</v>
      </c>
      <c r="R198" s="39">
        <f t="shared" ref="R198:R261" si="7">SUM(F198:Q198)</f>
        <v>6.7679999999999998</v>
      </c>
    </row>
    <row r="199" spans="1:18" x14ac:dyDescent="0.25">
      <c r="B199" s="39" t="str">
        <f>IFERROR(VLOOKUP(C199,ImportAccountMapping!$D$2:$F$991,3,0),"")</f>
        <v/>
      </c>
      <c r="C199" s="39" t="str">
        <f t="shared" si="6"/>
        <v/>
      </c>
      <c r="E199" s="42" t="s">
        <v>252</v>
      </c>
      <c r="F199" s="39">
        <v>0</v>
      </c>
      <c r="G199" s="39">
        <v>0</v>
      </c>
      <c r="H199" s="39">
        <v>0</v>
      </c>
      <c r="I199" s="39">
        <v>0</v>
      </c>
      <c r="J199" s="39">
        <v>0</v>
      </c>
      <c r="K199" s="39">
        <v>0</v>
      </c>
      <c r="L199" s="39">
        <v>0</v>
      </c>
      <c r="M199" s="39">
        <v>0</v>
      </c>
      <c r="N199" s="39">
        <v>0</v>
      </c>
      <c r="O199" s="39">
        <v>0</v>
      </c>
      <c r="P199" s="39">
        <v>0</v>
      </c>
      <c r="Q199" s="39">
        <v>0</v>
      </c>
      <c r="R199" s="39">
        <f t="shared" si="7"/>
        <v>0</v>
      </c>
    </row>
    <row r="200" spans="1:18" x14ac:dyDescent="0.25">
      <c r="B200" s="39" t="str">
        <f>IFERROR(VLOOKUP(C200,ImportAccountMapping!$D$2:$F$991,3,0),"")</f>
        <v/>
      </c>
      <c r="C200" s="39" t="str">
        <f t="shared" si="6"/>
        <v>61721</v>
      </c>
      <c r="E200" s="42" t="s">
        <v>253</v>
      </c>
      <c r="F200" s="39">
        <v>0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39">
        <v>0</v>
      </c>
      <c r="O200" s="39">
        <v>0</v>
      </c>
      <c r="P200" s="39">
        <v>0</v>
      </c>
      <c r="Q200" s="39">
        <v>0</v>
      </c>
      <c r="R200" s="39">
        <f t="shared" si="7"/>
        <v>0</v>
      </c>
    </row>
    <row r="201" spans="1:18" x14ac:dyDescent="0.25">
      <c r="B201" s="39" t="str">
        <f>IFERROR(VLOOKUP(C201,ImportAccountMapping!$D$2:$F$991,3,0),"")</f>
        <v/>
      </c>
      <c r="C201" s="39" t="str">
        <f t="shared" si="6"/>
        <v>61722</v>
      </c>
      <c r="E201" s="42" t="s">
        <v>254</v>
      </c>
      <c r="F201" s="39">
        <v>0</v>
      </c>
      <c r="G201" s="39">
        <v>0</v>
      </c>
      <c r="H201" s="39">
        <v>0</v>
      </c>
      <c r="I201" s="39">
        <v>0</v>
      </c>
      <c r="J201" s="39">
        <v>0</v>
      </c>
      <c r="K201" s="39">
        <v>0</v>
      </c>
      <c r="L201" s="39">
        <v>0</v>
      </c>
      <c r="M201" s="39">
        <v>0</v>
      </c>
      <c r="N201" s="39">
        <v>0</v>
      </c>
      <c r="O201" s="39">
        <v>0</v>
      </c>
      <c r="P201" s="39">
        <v>0</v>
      </c>
      <c r="Q201" s="39">
        <v>0</v>
      </c>
      <c r="R201" s="39">
        <f t="shared" si="7"/>
        <v>0</v>
      </c>
    </row>
    <row r="202" spans="1:18" x14ac:dyDescent="0.25">
      <c r="B202" s="39" t="str">
        <f>IFERROR(VLOOKUP(C202,ImportAccountMapping!$D$2:$F$991,3,0),"")</f>
        <v/>
      </c>
      <c r="C202" s="39" t="str">
        <f t="shared" si="6"/>
        <v>61723</v>
      </c>
      <c r="E202" s="42" t="s">
        <v>255</v>
      </c>
      <c r="F202" s="39">
        <v>0</v>
      </c>
      <c r="G202" s="39">
        <v>0</v>
      </c>
      <c r="H202" s="39">
        <v>0</v>
      </c>
      <c r="I202" s="39">
        <v>0</v>
      </c>
      <c r="J202" s="39">
        <v>0</v>
      </c>
      <c r="K202" s="39">
        <v>0</v>
      </c>
      <c r="L202" s="39">
        <v>0</v>
      </c>
      <c r="M202" s="39">
        <v>0</v>
      </c>
      <c r="N202" s="39">
        <v>0</v>
      </c>
      <c r="O202" s="39">
        <v>0</v>
      </c>
      <c r="P202" s="39">
        <v>0</v>
      </c>
      <c r="Q202" s="39">
        <v>0</v>
      </c>
      <c r="R202" s="39">
        <f t="shared" si="7"/>
        <v>0</v>
      </c>
    </row>
    <row r="203" spans="1:18" x14ac:dyDescent="0.25">
      <c r="B203" s="39" t="str">
        <f>IFERROR(VLOOKUP(C203,ImportAccountMapping!$D$2:$F$991,3,0),"")</f>
        <v/>
      </c>
      <c r="C203" s="39" t="str">
        <f t="shared" si="6"/>
        <v/>
      </c>
      <c r="E203" s="42" t="s">
        <v>256</v>
      </c>
      <c r="F203" s="39">
        <v>18.786100000000001</v>
      </c>
      <c r="G203" s="39">
        <v>31.359159999999999</v>
      </c>
      <c r="H203" s="39">
        <v>34.644170000000003</v>
      </c>
      <c r="I203" s="39">
        <v>33.453310000000002</v>
      </c>
      <c r="J203" s="39">
        <v>20.566819999999996</v>
      </c>
      <c r="K203" s="39">
        <v>16.255649999999999</v>
      </c>
      <c r="L203" s="39">
        <v>18.79139</v>
      </c>
      <c r="M203" s="39">
        <v>21.446159999999999</v>
      </c>
      <c r="N203" s="39">
        <v>7.4807699999999997</v>
      </c>
      <c r="O203" s="39">
        <v>39.495759999999997</v>
      </c>
      <c r="P203" s="39">
        <v>31.51961</v>
      </c>
      <c r="Q203" s="39">
        <v>17.221209999999999</v>
      </c>
      <c r="R203" s="39">
        <f t="shared" si="7"/>
        <v>291.02010999999999</v>
      </c>
    </row>
    <row r="204" spans="1:18" x14ac:dyDescent="0.25">
      <c r="A204" s="78" t="s">
        <v>2842</v>
      </c>
      <c r="B204" s="39">
        <f>IFERROR(VLOOKUP(C204,ImportAccountMapping!$D$2:$F$991,3,0),"")</f>
        <v>636</v>
      </c>
      <c r="C204" s="39" t="str">
        <f t="shared" si="6"/>
        <v>61736</v>
      </c>
      <c r="E204" s="42" t="s">
        <v>257</v>
      </c>
      <c r="F204" s="39">
        <v>18.786100000000001</v>
      </c>
      <c r="G204" s="39">
        <v>31.359159999999999</v>
      </c>
      <c r="H204" s="39">
        <v>34.644170000000003</v>
      </c>
      <c r="I204" s="39">
        <v>33.453310000000002</v>
      </c>
      <c r="J204" s="39">
        <v>20.566819999999996</v>
      </c>
      <c r="K204" s="39">
        <v>16.255649999999999</v>
      </c>
      <c r="L204" s="39">
        <v>18.79139</v>
      </c>
      <c r="M204" s="39">
        <v>21.446159999999999</v>
      </c>
      <c r="N204" s="39">
        <v>7.4807699999999997</v>
      </c>
      <c r="O204" s="39">
        <v>39.495759999999997</v>
      </c>
      <c r="P204" s="39">
        <v>31.51961</v>
      </c>
      <c r="Q204" s="39">
        <v>17.221209999999999</v>
      </c>
      <c r="R204" s="39">
        <f t="shared" si="7"/>
        <v>291.02010999999999</v>
      </c>
    </row>
    <row r="205" spans="1:18" x14ac:dyDescent="0.25">
      <c r="B205" s="39" t="str">
        <f>IFERROR(VLOOKUP(C205,ImportAccountMapping!$D$2:$F$991,3,0),"")</f>
        <v/>
      </c>
      <c r="C205" s="39" t="str">
        <f t="shared" si="6"/>
        <v>61737</v>
      </c>
      <c r="E205" s="42" t="s">
        <v>258</v>
      </c>
      <c r="F205" s="39">
        <v>0</v>
      </c>
      <c r="G205" s="39">
        <v>0</v>
      </c>
      <c r="H205" s="39">
        <v>0</v>
      </c>
      <c r="I205" s="39">
        <v>0</v>
      </c>
      <c r="J205" s="39">
        <v>0</v>
      </c>
      <c r="K205" s="39">
        <v>0</v>
      </c>
      <c r="L205" s="39">
        <v>0</v>
      </c>
      <c r="M205" s="39">
        <v>0</v>
      </c>
      <c r="N205" s="39">
        <v>0</v>
      </c>
      <c r="O205" s="39">
        <v>0</v>
      </c>
      <c r="P205" s="39">
        <v>0</v>
      </c>
      <c r="Q205" s="39">
        <v>0</v>
      </c>
      <c r="R205" s="39">
        <f t="shared" si="7"/>
        <v>0</v>
      </c>
    </row>
    <row r="206" spans="1:18" x14ac:dyDescent="0.25">
      <c r="B206" s="39" t="str">
        <f>IFERROR(VLOOKUP(C206,ImportAccountMapping!$D$2:$F$991,3,0),"")</f>
        <v/>
      </c>
      <c r="C206" s="39" t="str">
        <f t="shared" si="6"/>
        <v>61738</v>
      </c>
      <c r="E206" s="42" t="s">
        <v>259</v>
      </c>
      <c r="F206" s="39">
        <v>0</v>
      </c>
      <c r="G206" s="39">
        <v>0</v>
      </c>
      <c r="H206" s="39">
        <v>0</v>
      </c>
      <c r="I206" s="39">
        <v>0</v>
      </c>
      <c r="J206" s="39">
        <v>0</v>
      </c>
      <c r="K206" s="39">
        <v>0</v>
      </c>
      <c r="L206" s="39">
        <v>0</v>
      </c>
      <c r="M206" s="39">
        <v>0</v>
      </c>
      <c r="N206" s="39">
        <v>0</v>
      </c>
      <c r="O206" s="39">
        <v>0</v>
      </c>
      <c r="P206" s="39">
        <v>0</v>
      </c>
      <c r="Q206" s="39">
        <v>0</v>
      </c>
      <c r="R206" s="39">
        <f t="shared" si="7"/>
        <v>0</v>
      </c>
    </row>
    <row r="207" spans="1:18" x14ac:dyDescent="0.25">
      <c r="B207" s="39" t="str">
        <f>IFERROR(VLOOKUP(C207,ImportAccountMapping!$D$2:$F$991,3,0),"")</f>
        <v/>
      </c>
      <c r="C207" s="39" t="str">
        <f t="shared" si="6"/>
        <v>61739</v>
      </c>
      <c r="E207" s="42" t="s">
        <v>260</v>
      </c>
      <c r="F207" s="39">
        <v>0</v>
      </c>
      <c r="G207" s="39">
        <v>0</v>
      </c>
      <c r="H207" s="39">
        <v>0</v>
      </c>
      <c r="I207" s="39">
        <v>0</v>
      </c>
      <c r="J207" s="39">
        <v>0</v>
      </c>
      <c r="K207" s="39">
        <v>0</v>
      </c>
      <c r="L207" s="39">
        <v>0</v>
      </c>
      <c r="M207" s="39">
        <v>0</v>
      </c>
      <c r="N207" s="39">
        <v>0</v>
      </c>
      <c r="O207" s="39">
        <v>0</v>
      </c>
      <c r="P207" s="39">
        <v>0</v>
      </c>
      <c r="Q207" s="39">
        <v>0</v>
      </c>
      <c r="R207" s="39">
        <f t="shared" si="7"/>
        <v>0</v>
      </c>
    </row>
    <row r="208" spans="1:18" x14ac:dyDescent="0.25">
      <c r="B208" s="39" t="str">
        <f>IFERROR(VLOOKUP(C208,ImportAccountMapping!$D$2:$F$991,3,0),"")</f>
        <v/>
      </c>
      <c r="C208" s="39" t="str">
        <f t="shared" si="6"/>
        <v>61740</v>
      </c>
      <c r="E208" s="42" t="s">
        <v>261</v>
      </c>
      <c r="F208" s="39">
        <v>0</v>
      </c>
      <c r="G208" s="39">
        <v>0</v>
      </c>
      <c r="H208" s="39">
        <v>0</v>
      </c>
      <c r="I208" s="39">
        <v>0</v>
      </c>
      <c r="J208" s="39">
        <v>0</v>
      </c>
      <c r="K208" s="39">
        <v>0</v>
      </c>
      <c r="L208" s="39">
        <v>0</v>
      </c>
      <c r="M208" s="39">
        <v>0</v>
      </c>
      <c r="N208" s="39">
        <v>0</v>
      </c>
      <c r="O208" s="39">
        <v>0</v>
      </c>
      <c r="P208" s="39">
        <v>0</v>
      </c>
      <c r="Q208" s="39">
        <v>0</v>
      </c>
      <c r="R208" s="39">
        <f t="shared" si="7"/>
        <v>0</v>
      </c>
    </row>
    <row r="209" spans="1:18" x14ac:dyDescent="0.25">
      <c r="B209" s="39" t="str">
        <f>IFERROR(VLOOKUP(C209,ImportAccountMapping!$D$2:$F$991,3,0),"")</f>
        <v/>
      </c>
      <c r="C209" s="39" t="str">
        <f t="shared" si="6"/>
        <v>61741</v>
      </c>
      <c r="E209" s="42" t="s">
        <v>262</v>
      </c>
      <c r="F209" s="39">
        <v>0</v>
      </c>
      <c r="G209" s="39">
        <v>0</v>
      </c>
      <c r="H209" s="39">
        <v>0</v>
      </c>
      <c r="I209" s="39">
        <v>0</v>
      </c>
      <c r="J209" s="39">
        <v>0</v>
      </c>
      <c r="K209" s="39">
        <v>0</v>
      </c>
      <c r="L209" s="39">
        <v>0</v>
      </c>
      <c r="M209" s="39">
        <v>0</v>
      </c>
      <c r="N209" s="39">
        <v>0</v>
      </c>
      <c r="O209" s="39">
        <v>0</v>
      </c>
      <c r="P209" s="39">
        <v>0</v>
      </c>
      <c r="Q209" s="39">
        <v>0</v>
      </c>
      <c r="R209" s="39">
        <f t="shared" si="7"/>
        <v>0</v>
      </c>
    </row>
    <row r="210" spans="1:18" x14ac:dyDescent="0.25">
      <c r="B210" s="39" t="str">
        <f>IFERROR(VLOOKUP(C210,ImportAccountMapping!$D$2:$F$991,3,0),"")</f>
        <v/>
      </c>
      <c r="C210" s="39" t="str">
        <f t="shared" si="6"/>
        <v/>
      </c>
      <c r="D210" s="42" t="s">
        <v>263</v>
      </c>
      <c r="E210" s="42" t="s">
        <v>263</v>
      </c>
      <c r="F210" s="39">
        <v>16.023430000000001</v>
      </c>
      <c r="G210" s="39">
        <v>8.5946800000000003</v>
      </c>
      <c r="H210" s="39">
        <v>15.55317</v>
      </c>
      <c r="I210" s="39">
        <v>8.7284900000000007</v>
      </c>
      <c r="J210" s="39">
        <v>6.5386899999999999</v>
      </c>
      <c r="K210" s="39">
        <v>14.88724</v>
      </c>
      <c r="L210" s="39">
        <v>51.124119999999991</v>
      </c>
      <c r="M210" s="39">
        <v>42.479130000000005</v>
      </c>
      <c r="N210" s="39">
        <v>14.16591</v>
      </c>
      <c r="O210" s="39">
        <v>32.137090000000001</v>
      </c>
      <c r="P210" s="39">
        <v>20.180579999999999</v>
      </c>
      <c r="Q210" s="39">
        <v>17.405929999999994</v>
      </c>
      <c r="R210" s="39">
        <f t="shared" si="7"/>
        <v>247.81845999999999</v>
      </c>
    </row>
    <row r="211" spans="1:18" x14ac:dyDescent="0.25">
      <c r="A211" s="78" t="s">
        <v>2855</v>
      </c>
      <c r="B211" s="39">
        <f>IFERROR(VLOOKUP(C211,ImportAccountMapping!$D$2:$F$991,3,0),"")</f>
        <v>675</v>
      </c>
      <c r="C211" s="39" t="str">
        <f t="shared" si="6"/>
        <v>61755</v>
      </c>
      <c r="E211" s="42" t="s">
        <v>264</v>
      </c>
      <c r="F211" s="39">
        <v>2.2315100000000001</v>
      </c>
      <c r="G211" s="39">
        <v>2.7444700000000002</v>
      </c>
      <c r="H211" s="39">
        <v>6.1912799999999999</v>
      </c>
      <c r="I211" s="39">
        <v>3.3174700000000001</v>
      </c>
      <c r="J211" s="39">
        <v>3.9743099999999991</v>
      </c>
      <c r="K211" s="39">
        <v>2.23123</v>
      </c>
      <c r="L211" s="39">
        <v>35.13456</v>
      </c>
      <c r="M211" s="39">
        <v>15.340680000000001</v>
      </c>
      <c r="N211" s="39">
        <v>2.7903799999999999</v>
      </c>
      <c r="O211" s="39">
        <v>6.8128700000000002</v>
      </c>
      <c r="P211" s="39">
        <v>3.15069</v>
      </c>
      <c r="Q211" s="39">
        <v>4.5788099999999989</v>
      </c>
      <c r="R211" s="39">
        <f t="shared" si="7"/>
        <v>88.498260000000002</v>
      </c>
    </row>
    <row r="212" spans="1:18" x14ac:dyDescent="0.25">
      <c r="A212" s="78" t="s">
        <v>2855</v>
      </c>
      <c r="B212" s="39">
        <f>IFERROR(VLOOKUP(C212,ImportAccountMapping!$D$2:$F$991,3,0),"")</f>
        <v>675</v>
      </c>
      <c r="C212" s="39" t="str">
        <f t="shared" si="6"/>
        <v>61756</v>
      </c>
      <c r="E212" s="42" t="s">
        <v>265</v>
      </c>
      <c r="F212" s="39">
        <v>3.2953399999999999</v>
      </c>
      <c r="G212" s="39">
        <v>1.0093099999999999</v>
      </c>
      <c r="H212" s="39">
        <v>7.922909999999999</v>
      </c>
      <c r="I212" s="39">
        <v>4.2217099999999999</v>
      </c>
      <c r="J212" s="39">
        <v>7.43208</v>
      </c>
      <c r="K212" s="39">
        <v>2.6178900000000001</v>
      </c>
      <c r="L212" s="39">
        <v>8.6041299999999996</v>
      </c>
      <c r="M212" s="39">
        <v>4.68729</v>
      </c>
      <c r="N212" s="39">
        <v>7.0757199999999996</v>
      </c>
      <c r="O212" s="39">
        <v>14.732830000000002</v>
      </c>
      <c r="P212" s="39">
        <v>7.1664399999999997</v>
      </c>
      <c r="Q212" s="39">
        <v>3.8414700000000002</v>
      </c>
      <c r="R212" s="39">
        <f t="shared" si="7"/>
        <v>72.607119999999995</v>
      </c>
    </row>
    <row r="213" spans="1:18" x14ac:dyDescent="0.25">
      <c r="A213" s="78" t="s">
        <v>2855</v>
      </c>
      <c r="B213" s="39">
        <f>IFERROR(VLOOKUP(C213,ImportAccountMapping!$D$2:$F$991,3,0),"")</f>
        <v>675</v>
      </c>
      <c r="C213" s="39" t="str">
        <f t="shared" si="6"/>
        <v>61757</v>
      </c>
      <c r="E213" s="42" t="s">
        <v>266</v>
      </c>
      <c r="F213" s="39">
        <v>0.41163</v>
      </c>
      <c r="G213" s="39">
        <v>0.46683000000000002</v>
      </c>
      <c r="H213" s="39">
        <v>0.85702999999999996</v>
      </c>
      <c r="I213" s="39">
        <v>0.67003000000000001</v>
      </c>
      <c r="J213" s="39">
        <v>1.0100899999999999</v>
      </c>
      <c r="K213" s="39">
        <v>0.71211999999999998</v>
      </c>
      <c r="L213" s="39">
        <v>0.98031999999999997</v>
      </c>
      <c r="M213" s="39">
        <v>2.4762000000000004</v>
      </c>
      <c r="N213" s="39">
        <v>1.00451</v>
      </c>
      <c r="O213" s="39">
        <v>1.26664</v>
      </c>
      <c r="P213" s="39">
        <v>0.51658999999999988</v>
      </c>
      <c r="Q213" s="39">
        <v>1.68746</v>
      </c>
      <c r="R213" s="39">
        <f t="shared" si="7"/>
        <v>12.05945</v>
      </c>
    </row>
    <row r="214" spans="1:18" x14ac:dyDescent="0.25">
      <c r="A214" s="78" t="s">
        <v>2855</v>
      </c>
      <c r="B214" s="39">
        <f>IFERROR(VLOOKUP(C214,ImportAccountMapping!$D$2:$F$991,3,0),"")</f>
        <v>675</v>
      </c>
      <c r="C214" s="39" t="str">
        <f t="shared" si="6"/>
        <v>61758</v>
      </c>
      <c r="E214" s="42" t="s">
        <v>267</v>
      </c>
      <c r="F214" s="39">
        <v>1.2222500000000001</v>
      </c>
      <c r="G214" s="39">
        <v>1.25509</v>
      </c>
      <c r="H214" s="39">
        <v>2.26674</v>
      </c>
      <c r="I214" s="39">
        <v>0.76570999999999989</v>
      </c>
      <c r="J214" s="39">
        <v>1.63032</v>
      </c>
      <c r="K214" s="39">
        <v>9.0374999999999996</v>
      </c>
      <c r="L214" s="39">
        <v>11.146420000000001</v>
      </c>
      <c r="M214" s="39">
        <v>14.883430000000001</v>
      </c>
      <c r="N214" s="39">
        <v>0.34031</v>
      </c>
      <c r="O214" s="39">
        <v>1.6264099999999999</v>
      </c>
      <c r="P214" s="39">
        <v>2.08616</v>
      </c>
      <c r="Q214" s="39">
        <v>0.67910000000000004</v>
      </c>
      <c r="R214" s="39">
        <f t="shared" si="7"/>
        <v>46.939439999999998</v>
      </c>
    </row>
    <row r="215" spans="1:18" x14ac:dyDescent="0.25">
      <c r="A215" s="78" t="s">
        <v>2855</v>
      </c>
      <c r="B215" s="39">
        <f>IFERROR(VLOOKUP(C215,ImportAccountMapping!$D$2:$F$991,3,0),"")</f>
        <v>675</v>
      </c>
      <c r="C215" s="39" t="str">
        <f t="shared" si="6"/>
        <v>61759</v>
      </c>
      <c r="E215" s="42" t="s">
        <v>268</v>
      </c>
      <c r="F215" s="39">
        <v>0</v>
      </c>
      <c r="G215" s="39">
        <v>1.899E-2</v>
      </c>
      <c r="H215" s="39">
        <v>1.21495</v>
      </c>
      <c r="I215" s="39">
        <v>0.10115</v>
      </c>
      <c r="J215" s="39">
        <v>0</v>
      </c>
      <c r="K215" s="39">
        <v>0</v>
      </c>
      <c r="L215" s="39">
        <v>0.45942</v>
      </c>
      <c r="M215" s="39">
        <v>3.5950000000000003E-2</v>
      </c>
      <c r="N215" s="39">
        <v>0</v>
      </c>
      <c r="O215" s="39">
        <v>0.54901999999999995</v>
      </c>
      <c r="P215" s="39">
        <v>0.11335000000000001</v>
      </c>
      <c r="Q215" s="39">
        <v>7.1480000000000002E-2</v>
      </c>
      <c r="R215" s="39">
        <f t="shared" si="7"/>
        <v>2.5643100000000003</v>
      </c>
    </row>
    <row r="216" spans="1:18" x14ac:dyDescent="0.25">
      <c r="A216" s="78" t="s">
        <v>2855</v>
      </c>
      <c r="B216" s="39">
        <f>IFERROR(VLOOKUP(C216,ImportAccountMapping!$D$2:$F$991,3,0),"")</f>
        <v>675</v>
      </c>
      <c r="C216" s="39" t="str">
        <f t="shared" si="6"/>
        <v>61760</v>
      </c>
      <c r="E216" s="42" t="s">
        <v>269</v>
      </c>
      <c r="F216" s="39">
        <v>8.8627000000000002</v>
      </c>
      <c r="G216" s="39">
        <v>3.09999</v>
      </c>
      <c r="H216" s="39">
        <v>-2.89974</v>
      </c>
      <c r="I216" s="39">
        <v>-0.34758000000000006</v>
      </c>
      <c r="J216" s="39">
        <v>-7.5081100000000003</v>
      </c>
      <c r="K216" s="39">
        <v>0.28849999999999998</v>
      </c>
      <c r="L216" s="39">
        <v>-5.2007300000000001</v>
      </c>
      <c r="M216" s="39">
        <v>5.05558</v>
      </c>
      <c r="N216" s="39">
        <v>2.95499</v>
      </c>
      <c r="O216" s="39">
        <v>7.1493200000000003</v>
      </c>
      <c r="P216" s="39">
        <v>7.1473500000000003</v>
      </c>
      <c r="Q216" s="39">
        <v>6.5476099999999997</v>
      </c>
      <c r="R216" s="39">
        <f t="shared" si="7"/>
        <v>25.14988</v>
      </c>
    </row>
    <row r="217" spans="1:18" x14ac:dyDescent="0.25">
      <c r="A217" s="39" t="s">
        <v>2844</v>
      </c>
      <c r="B217" s="39" t="str">
        <f>IFERROR(VLOOKUP(C217,ImportAccountMapping!$D$2:$F$991,3,0),"")</f>
        <v/>
      </c>
      <c r="C217" s="39" t="str">
        <f t="shared" si="6"/>
        <v/>
      </c>
      <c r="D217" s="42" t="s">
        <v>270</v>
      </c>
      <c r="E217" s="42" t="s">
        <v>270</v>
      </c>
      <c r="F217" s="39">
        <v>8.6599999999999996E-2</v>
      </c>
      <c r="G217" s="39">
        <v>0.15418999999999999</v>
      </c>
      <c r="H217" s="39">
        <v>0.1177</v>
      </c>
      <c r="I217" s="39">
        <v>2.35141</v>
      </c>
      <c r="J217" s="39">
        <v>0.11595</v>
      </c>
      <c r="K217" s="39">
        <v>0.26119999999999999</v>
      </c>
      <c r="L217" s="39">
        <v>0.29957</v>
      </c>
      <c r="M217" s="39">
        <v>5.518E-2</v>
      </c>
      <c r="N217" s="39">
        <v>0.60363999999999995</v>
      </c>
      <c r="O217" s="39">
        <v>5.0619999999999998E-2</v>
      </c>
      <c r="P217" s="39">
        <v>0.16217000000000001</v>
      </c>
      <c r="Q217" s="39">
        <v>6.8169999999999994E-2</v>
      </c>
      <c r="R217" s="39">
        <f t="shared" si="7"/>
        <v>4.3264000000000005</v>
      </c>
    </row>
    <row r="218" spans="1:18" x14ac:dyDescent="0.25">
      <c r="B218" s="39" t="str">
        <f>IFERROR(VLOOKUP(C218,ImportAccountMapping!$D$2:$F$991,3,0),"")</f>
        <v/>
      </c>
      <c r="C218" s="39" t="str">
        <f t="shared" si="6"/>
        <v>61805</v>
      </c>
      <c r="E218" s="42" t="s">
        <v>271</v>
      </c>
      <c r="F218" s="39">
        <v>0</v>
      </c>
      <c r="G218" s="39">
        <v>0</v>
      </c>
      <c r="H218" s="39">
        <v>0</v>
      </c>
      <c r="I218" s="39">
        <v>0</v>
      </c>
      <c r="J218" s="39">
        <v>0</v>
      </c>
      <c r="K218" s="39">
        <v>0</v>
      </c>
      <c r="L218" s="39">
        <v>0</v>
      </c>
      <c r="M218" s="39">
        <v>0</v>
      </c>
      <c r="N218" s="39">
        <v>0</v>
      </c>
      <c r="O218" s="39">
        <v>0</v>
      </c>
      <c r="P218" s="39">
        <v>0</v>
      </c>
      <c r="Q218" s="39">
        <v>0</v>
      </c>
      <c r="R218" s="39">
        <f t="shared" si="7"/>
        <v>0</v>
      </c>
    </row>
    <row r="219" spans="1:18" x14ac:dyDescent="0.25">
      <c r="B219" s="39">
        <f>IFERROR(VLOOKUP(C219,ImportAccountMapping!$D$2:$F$991,3,0),"")</f>
        <v>650</v>
      </c>
      <c r="C219" s="39" t="str">
        <f t="shared" si="6"/>
        <v>61806</v>
      </c>
      <c r="E219" s="42" t="s">
        <v>272</v>
      </c>
      <c r="F219" s="39">
        <v>2.1350000000000001E-2</v>
      </c>
      <c r="G219" s="39">
        <v>3.773E-2</v>
      </c>
      <c r="H219" s="39">
        <v>0.1012</v>
      </c>
      <c r="I219" s="39">
        <v>4.0730000000000002E-2</v>
      </c>
      <c r="J219" s="39">
        <v>7.2969999999999993E-2</v>
      </c>
      <c r="K219" s="39">
        <v>0.14645</v>
      </c>
      <c r="L219" s="39">
        <v>9.7790000000000002E-2</v>
      </c>
      <c r="M219" s="39">
        <v>3.8679999999999999E-2</v>
      </c>
      <c r="N219" s="39">
        <v>5.7140000000000003E-2</v>
      </c>
      <c r="O219" s="39">
        <v>3.9620000000000002E-2</v>
      </c>
      <c r="P219" s="39">
        <v>5.3670000000000002E-2</v>
      </c>
      <c r="Q219" s="39">
        <v>5.7169999999999999E-2</v>
      </c>
      <c r="R219" s="39">
        <f t="shared" si="7"/>
        <v>0.76449999999999996</v>
      </c>
    </row>
    <row r="220" spans="1:18" x14ac:dyDescent="0.25">
      <c r="B220" s="39">
        <f>IFERROR(VLOOKUP(C220,ImportAccountMapping!$D$2:$F$991,3,0),"")</f>
        <v>650</v>
      </c>
      <c r="C220" s="39" t="str">
        <f t="shared" si="6"/>
        <v>61807</v>
      </c>
      <c r="E220" s="42" t="s">
        <v>273</v>
      </c>
      <c r="F220" s="39">
        <v>1.6500000000000001E-2</v>
      </c>
      <c r="G220" s="39">
        <v>0.11645999999999999</v>
      </c>
      <c r="H220" s="39">
        <v>1.6500000000000001E-2</v>
      </c>
      <c r="I220" s="39">
        <v>1.6500000000000001E-2</v>
      </c>
      <c r="J220" s="39">
        <v>-5.7800000000000004E-3</v>
      </c>
      <c r="K220" s="39">
        <v>4.9750000000000003E-2</v>
      </c>
      <c r="L220" s="39">
        <v>8.8029999999999997E-2</v>
      </c>
      <c r="M220" s="39">
        <v>1.6500000000000001E-2</v>
      </c>
      <c r="N220" s="39">
        <v>0.41649999999999998</v>
      </c>
      <c r="O220" s="39">
        <v>1.0999999999999999E-2</v>
      </c>
      <c r="P220" s="39">
        <v>1.0999999999999999E-2</v>
      </c>
      <c r="Q220" s="39">
        <v>1.0999999999999999E-2</v>
      </c>
      <c r="R220" s="39">
        <f t="shared" si="7"/>
        <v>0.76396000000000008</v>
      </c>
    </row>
    <row r="221" spans="1:18" x14ac:dyDescent="0.25">
      <c r="B221" s="39">
        <f>IFERROR(VLOOKUP(C221,ImportAccountMapping!$D$2:$F$991,3,0),"")</f>
        <v>650</v>
      </c>
      <c r="C221" s="39" t="str">
        <f t="shared" si="6"/>
        <v>61807</v>
      </c>
      <c r="E221" s="42" t="s">
        <v>274</v>
      </c>
      <c r="F221" s="39">
        <v>1.6500000000000001E-2</v>
      </c>
      <c r="G221" s="39">
        <v>0.11645999999999999</v>
      </c>
      <c r="H221" s="39">
        <v>1.6500000000000001E-2</v>
      </c>
      <c r="I221" s="39">
        <v>1.6500000000000001E-2</v>
      </c>
      <c r="J221" s="39">
        <v>-5.7800000000000004E-3</v>
      </c>
      <c r="K221" s="39">
        <v>4.9750000000000003E-2</v>
      </c>
      <c r="L221" s="39">
        <v>8.8029999999999997E-2</v>
      </c>
      <c r="M221" s="39">
        <v>1.6500000000000001E-2</v>
      </c>
      <c r="N221" s="39">
        <v>0.41649999999999998</v>
      </c>
      <c r="O221" s="39">
        <v>1.0999999999999999E-2</v>
      </c>
      <c r="P221" s="39">
        <v>1.0999999999999999E-2</v>
      </c>
      <c r="Q221" s="39">
        <v>1.0999999999999999E-2</v>
      </c>
      <c r="R221" s="39">
        <f t="shared" si="7"/>
        <v>0.76396000000000008</v>
      </c>
    </row>
    <row r="222" spans="1:18" x14ac:dyDescent="0.25">
      <c r="B222" s="39" t="str">
        <f>IFERROR(VLOOKUP(C222,ImportAccountMapping!$D$2:$F$991,3,0),"")</f>
        <v/>
      </c>
      <c r="C222" s="39" t="str">
        <f t="shared" si="6"/>
        <v>61816</v>
      </c>
      <c r="E222" s="42" t="s">
        <v>275</v>
      </c>
      <c r="F222" s="39">
        <v>0</v>
      </c>
      <c r="G222" s="39">
        <v>0</v>
      </c>
      <c r="H222" s="39">
        <v>0</v>
      </c>
      <c r="I222" s="39">
        <v>0</v>
      </c>
      <c r="J222" s="39">
        <v>0</v>
      </c>
      <c r="K222" s="39">
        <v>0</v>
      </c>
      <c r="L222" s="39">
        <v>0</v>
      </c>
      <c r="M222" s="39">
        <v>0</v>
      </c>
      <c r="N222" s="39">
        <v>0</v>
      </c>
      <c r="O222" s="39">
        <v>0</v>
      </c>
      <c r="P222" s="39">
        <v>0</v>
      </c>
      <c r="Q222" s="39">
        <v>0</v>
      </c>
      <c r="R222" s="39">
        <f t="shared" si="7"/>
        <v>0</v>
      </c>
    </row>
    <row r="223" spans="1:18" x14ac:dyDescent="0.25">
      <c r="B223" s="39" t="str">
        <f>IFERROR(VLOOKUP(C223,ImportAccountMapping!$D$2:$F$991,3,0),"")</f>
        <v/>
      </c>
      <c r="C223" s="39" t="str">
        <f t="shared" si="6"/>
        <v>61817</v>
      </c>
      <c r="E223" s="42" t="s">
        <v>276</v>
      </c>
      <c r="F223" s="39">
        <v>0</v>
      </c>
      <c r="G223" s="39">
        <v>0</v>
      </c>
      <c r="H223" s="39">
        <v>0</v>
      </c>
      <c r="I223" s="39">
        <v>0</v>
      </c>
      <c r="J223" s="39">
        <v>0</v>
      </c>
      <c r="K223" s="39">
        <v>0</v>
      </c>
      <c r="L223" s="39">
        <v>0</v>
      </c>
      <c r="M223" s="39">
        <v>0</v>
      </c>
      <c r="N223" s="39">
        <v>0</v>
      </c>
      <c r="O223" s="39">
        <v>0</v>
      </c>
      <c r="P223" s="39">
        <v>0</v>
      </c>
      <c r="Q223" s="39">
        <v>0</v>
      </c>
      <c r="R223" s="39">
        <f t="shared" si="7"/>
        <v>0</v>
      </c>
    </row>
    <row r="224" spans="1:18" x14ac:dyDescent="0.25">
      <c r="B224" s="39" t="str">
        <f>IFERROR(VLOOKUP(C224,ImportAccountMapping!$D$2:$F$991,3,0),"")</f>
        <v/>
      </c>
      <c r="C224" s="39" t="str">
        <f t="shared" si="6"/>
        <v>61818</v>
      </c>
      <c r="E224" s="42" t="s">
        <v>277</v>
      </c>
      <c r="F224" s="39">
        <v>0</v>
      </c>
      <c r="G224" s="39">
        <v>0</v>
      </c>
      <c r="H224" s="39">
        <v>0</v>
      </c>
      <c r="I224" s="39">
        <v>0</v>
      </c>
      <c r="J224" s="39">
        <v>0</v>
      </c>
      <c r="K224" s="39">
        <v>0</v>
      </c>
      <c r="L224" s="39">
        <v>0</v>
      </c>
      <c r="M224" s="39">
        <v>0</v>
      </c>
      <c r="N224" s="39">
        <v>0</v>
      </c>
      <c r="O224" s="39">
        <v>0</v>
      </c>
      <c r="P224" s="39">
        <v>0</v>
      </c>
      <c r="Q224" s="39">
        <v>0</v>
      </c>
      <c r="R224" s="39">
        <f t="shared" si="7"/>
        <v>0</v>
      </c>
    </row>
    <row r="225" spans="2:18" x14ac:dyDescent="0.25">
      <c r="B225" s="39" t="str">
        <f>IFERROR(VLOOKUP(C225,ImportAccountMapping!$D$2:$F$991,3,0),"")</f>
        <v/>
      </c>
      <c r="C225" s="39" t="str">
        <f t="shared" si="6"/>
        <v>61819</v>
      </c>
      <c r="E225" s="42" t="s">
        <v>278</v>
      </c>
      <c r="F225" s="39">
        <v>0</v>
      </c>
      <c r="G225" s="39">
        <v>0</v>
      </c>
      <c r="H225" s="39">
        <v>0</v>
      </c>
      <c r="I225" s="39">
        <v>0</v>
      </c>
      <c r="J225" s="39">
        <v>0</v>
      </c>
      <c r="K225" s="39">
        <v>0</v>
      </c>
      <c r="L225" s="39">
        <v>0</v>
      </c>
      <c r="M225" s="39">
        <v>0</v>
      </c>
      <c r="N225" s="39">
        <v>0</v>
      </c>
      <c r="O225" s="39">
        <v>0</v>
      </c>
      <c r="P225" s="39">
        <v>0</v>
      </c>
      <c r="Q225" s="39">
        <v>0</v>
      </c>
      <c r="R225" s="39">
        <f t="shared" si="7"/>
        <v>0</v>
      </c>
    </row>
    <row r="226" spans="2:18" x14ac:dyDescent="0.25">
      <c r="B226" s="39" t="str">
        <f>IFERROR(VLOOKUP(C226,ImportAccountMapping!$D$2:$F$991,3,0),"")</f>
        <v/>
      </c>
      <c r="C226" s="39" t="str">
        <f t="shared" si="6"/>
        <v>61820</v>
      </c>
      <c r="E226" s="42" t="s">
        <v>279</v>
      </c>
      <c r="F226" s="39">
        <v>0</v>
      </c>
      <c r="G226" s="39">
        <v>0</v>
      </c>
      <c r="H226" s="39">
        <v>0</v>
      </c>
      <c r="I226" s="39">
        <v>0</v>
      </c>
      <c r="J226" s="39">
        <v>0</v>
      </c>
      <c r="K226" s="39">
        <v>0</v>
      </c>
      <c r="L226" s="39">
        <v>0</v>
      </c>
      <c r="M226" s="39">
        <v>0</v>
      </c>
      <c r="N226" s="39">
        <v>0</v>
      </c>
      <c r="O226" s="39">
        <v>0</v>
      </c>
      <c r="P226" s="39">
        <v>0</v>
      </c>
      <c r="Q226" s="39">
        <v>0</v>
      </c>
      <c r="R226" s="39">
        <f t="shared" si="7"/>
        <v>0</v>
      </c>
    </row>
    <row r="227" spans="2:18" x14ac:dyDescent="0.25">
      <c r="B227" s="39" t="str">
        <f>IFERROR(VLOOKUP(C227,ImportAccountMapping!$D$2:$F$991,3,0),"")</f>
        <v/>
      </c>
      <c r="C227" s="39" t="str">
        <f t="shared" si="6"/>
        <v>61821</v>
      </c>
      <c r="E227" s="42" t="s">
        <v>280</v>
      </c>
      <c r="F227" s="39">
        <v>0</v>
      </c>
      <c r="G227" s="39">
        <v>0</v>
      </c>
      <c r="H227" s="39">
        <v>0</v>
      </c>
      <c r="I227" s="39">
        <v>0</v>
      </c>
      <c r="J227" s="39">
        <v>0</v>
      </c>
      <c r="K227" s="39">
        <v>0</v>
      </c>
      <c r="L227" s="39">
        <v>0</v>
      </c>
      <c r="M227" s="39">
        <v>0</v>
      </c>
      <c r="N227" s="39">
        <v>0</v>
      </c>
      <c r="O227" s="39">
        <v>0</v>
      </c>
      <c r="P227" s="39">
        <v>0</v>
      </c>
      <c r="Q227" s="39">
        <v>0</v>
      </c>
      <c r="R227" s="39">
        <f t="shared" si="7"/>
        <v>0</v>
      </c>
    </row>
    <row r="228" spans="2:18" x14ac:dyDescent="0.25">
      <c r="B228" s="39" t="str">
        <f>IFERROR(VLOOKUP(C228,ImportAccountMapping!$D$2:$F$991,3,0),"")</f>
        <v/>
      </c>
      <c r="C228" s="39" t="str">
        <f t="shared" si="6"/>
        <v>61822</v>
      </c>
      <c r="E228" s="42" t="s">
        <v>281</v>
      </c>
      <c r="F228" s="39">
        <v>0</v>
      </c>
      <c r="G228" s="39">
        <v>0</v>
      </c>
      <c r="H228" s="39">
        <v>0</v>
      </c>
      <c r="I228" s="39">
        <v>0</v>
      </c>
      <c r="J228" s="39">
        <v>0</v>
      </c>
      <c r="K228" s="39">
        <v>0</v>
      </c>
      <c r="L228" s="39">
        <v>0</v>
      </c>
      <c r="M228" s="39">
        <v>0</v>
      </c>
      <c r="N228" s="39">
        <v>0</v>
      </c>
      <c r="O228" s="39">
        <v>0</v>
      </c>
      <c r="P228" s="39">
        <v>0</v>
      </c>
      <c r="Q228" s="39">
        <v>0</v>
      </c>
      <c r="R228" s="39">
        <f t="shared" si="7"/>
        <v>0</v>
      </c>
    </row>
    <row r="229" spans="2:18" x14ac:dyDescent="0.25">
      <c r="B229" s="39" t="str">
        <f>IFERROR(VLOOKUP(C229,ImportAccountMapping!$D$2:$F$991,3,0),"")</f>
        <v/>
      </c>
      <c r="C229" s="39" t="str">
        <f t="shared" si="6"/>
        <v>61823</v>
      </c>
      <c r="E229" s="42" t="s">
        <v>282</v>
      </c>
      <c r="F229" s="39">
        <v>0</v>
      </c>
      <c r="G229" s="39">
        <v>0</v>
      </c>
      <c r="H229" s="39">
        <v>0</v>
      </c>
      <c r="I229" s="39">
        <v>0</v>
      </c>
      <c r="J229" s="39">
        <v>0</v>
      </c>
      <c r="K229" s="39">
        <v>0</v>
      </c>
      <c r="L229" s="39">
        <v>0</v>
      </c>
      <c r="M229" s="39">
        <v>0</v>
      </c>
      <c r="N229" s="39">
        <v>0</v>
      </c>
      <c r="O229" s="39">
        <v>0</v>
      </c>
      <c r="P229" s="39">
        <v>0</v>
      </c>
      <c r="Q229" s="39">
        <v>0</v>
      </c>
      <c r="R229" s="39">
        <f t="shared" si="7"/>
        <v>0</v>
      </c>
    </row>
    <row r="230" spans="2:18" x14ac:dyDescent="0.25">
      <c r="B230" s="39" t="str">
        <f>IFERROR(VLOOKUP(C230,ImportAccountMapping!$D$2:$F$991,3,0),"")</f>
        <v/>
      </c>
      <c r="C230" s="39" t="str">
        <f t="shared" si="6"/>
        <v>61824</v>
      </c>
      <c r="E230" s="42" t="s">
        <v>283</v>
      </c>
      <c r="F230" s="39">
        <v>0</v>
      </c>
      <c r="G230" s="39">
        <v>0</v>
      </c>
      <c r="H230" s="39">
        <v>0</v>
      </c>
      <c r="I230" s="39">
        <v>0</v>
      </c>
      <c r="J230" s="39">
        <v>0</v>
      </c>
      <c r="K230" s="39">
        <v>0</v>
      </c>
      <c r="L230" s="39">
        <v>0</v>
      </c>
      <c r="M230" s="39">
        <v>0</v>
      </c>
      <c r="N230" s="39">
        <v>0</v>
      </c>
      <c r="O230" s="39">
        <v>0</v>
      </c>
      <c r="P230" s="39">
        <v>0</v>
      </c>
      <c r="Q230" s="39">
        <v>0</v>
      </c>
      <c r="R230" s="39">
        <f t="shared" si="7"/>
        <v>0</v>
      </c>
    </row>
    <row r="231" spans="2:18" x14ac:dyDescent="0.25">
      <c r="B231" s="39" t="str">
        <f>IFERROR(VLOOKUP(C231,ImportAccountMapping!$D$2:$F$991,3,0),"")</f>
        <v/>
      </c>
      <c r="C231" s="39" t="str">
        <f t="shared" si="6"/>
        <v>61825</v>
      </c>
      <c r="E231" s="42" t="s">
        <v>284</v>
      </c>
      <c r="F231" s="39">
        <v>0</v>
      </c>
      <c r="G231" s="39">
        <v>0</v>
      </c>
      <c r="H231" s="39">
        <v>0</v>
      </c>
      <c r="I231" s="39">
        <v>0</v>
      </c>
      <c r="J231" s="39">
        <v>0</v>
      </c>
      <c r="K231" s="39">
        <v>0</v>
      </c>
      <c r="L231" s="39">
        <v>0</v>
      </c>
      <c r="M231" s="39">
        <v>0</v>
      </c>
      <c r="N231" s="39">
        <v>0</v>
      </c>
      <c r="O231" s="39">
        <v>0</v>
      </c>
      <c r="P231" s="39">
        <v>0</v>
      </c>
      <c r="Q231" s="39">
        <v>0</v>
      </c>
      <c r="R231" s="39">
        <f t="shared" si="7"/>
        <v>0</v>
      </c>
    </row>
    <row r="232" spans="2:18" x14ac:dyDescent="0.25">
      <c r="B232" s="39" t="str">
        <f>IFERROR(VLOOKUP(C232,ImportAccountMapping!$D$2:$F$991,3,0),"")</f>
        <v/>
      </c>
      <c r="C232" s="39" t="str">
        <f t="shared" si="6"/>
        <v>61826</v>
      </c>
      <c r="E232" s="42" t="s">
        <v>285</v>
      </c>
      <c r="F232" s="39">
        <v>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39">
        <v>0</v>
      </c>
      <c r="O232" s="39">
        <v>0</v>
      </c>
      <c r="P232" s="39">
        <v>0</v>
      </c>
      <c r="Q232" s="39">
        <v>0</v>
      </c>
      <c r="R232" s="39">
        <f t="shared" si="7"/>
        <v>0</v>
      </c>
    </row>
    <row r="233" spans="2:18" x14ac:dyDescent="0.25">
      <c r="B233" s="39" t="str">
        <f>IFERROR(VLOOKUP(C233,ImportAccountMapping!$D$2:$F$991,3,0),"")</f>
        <v/>
      </c>
      <c r="C233" s="39" t="str">
        <f t="shared" si="6"/>
        <v>61827</v>
      </c>
      <c r="E233" s="42" t="s">
        <v>286</v>
      </c>
      <c r="F233" s="39">
        <v>0</v>
      </c>
      <c r="G233" s="39">
        <v>0</v>
      </c>
      <c r="H233" s="39">
        <v>0</v>
      </c>
      <c r="I233" s="39">
        <v>0</v>
      </c>
      <c r="J233" s="39">
        <v>0</v>
      </c>
      <c r="K233" s="39">
        <v>0</v>
      </c>
      <c r="L233" s="39">
        <v>0</v>
      </c>
      <c r="M233" s="39">
        <v>0</v>
      </c>
      <c r="N233" s="39">
        <v>0</v>
      </c>
      <c r="O233" s="39">
        <v>0</v>
      </c>
      <c r="P233" s="39">
        <v>0</v>
      </c>
      <c r="Q233" s="39">
        <v>0</v>
      </c>
      <c r="R233" s="39">
        <f t="shared" si="7"/>
        <v>0</v>
      </c>
    </row>
    <row r="234" spans="2:18" x14ac:dyDescent="0.25">
      <c r="B234" s="39" t="str">
        <f>IFERROR(VLOOKUP(C234,ImportAccountMapping!$D$2:$F$991,3,0),"")</f>
        <v/>
      </c>
      <c r="C234" s="39" t="str">
        <f t="shared" si="6"/>
        <v>61828</v>
      </c>
      <c r="E234" s="42" t="s">
        <v>287</v>
      </c>
      <c r="F234" s="39">
        <v>0</v>
      </c>
      <c r="G234" s="39">
        <v>0</v>
      </c>
      <c r="H234" s="39">
        <v>0</v>
      </c>
      <c r="I234" s="39">
        <v>0</v>
      </c>
      <c r="J234" s="39">
        <v>0</v>
      </c>
      <c r="K234" s="39">
        <v>0</v>
      </c>
      <c r="L234" s="39">
        <v>0</v>
      </c>
      <c r="M234" s="39">
        <v>0</v>
      </c>
      <c r="N234" s="39">
        <v>0</v>
      </c>
      <c r="O234" s="39">
        <v>0</v>
      </c>
      <c r="P234" s="39">
        <v>0</v>
      </c>
      <c r="Q234" s="39">
        <v>0</v>
      </c>
      <c r="R234" s="39">
        <f t="shared" si="7"/>
        <v>0</v>
      </c>
    </row>
    <row r="235" spans="2:18" x14ac:dyDescent="0.25">
      <c r="B235" s="39">
        <f>IFERROR(VLOOKUP(C235,ImportAccountMapping!$D$2:$F$991,3,0),"")</f>
        <v>650</v>
      </c>
      <c r="C235" s="39" t="str">
        <f t="shared" si="6"/>
        <v>61808</v>
      </c>
      <c r="E235" s="42" t="s">
        <v>288</v>
      </c>
      <c r="F235" s="39">
        <v>0</v>
      </c>
      <c r="G235" s="39">
        <v>0</v>
      </c>
      <c r="H235" s="39">
        <v>0</v>
      </c>
      <c r="I235" s="39">
        <v>0</v>
      </c>
      <c r="J235" s="39">
        <v>0</v>
      </c>
      <c r="K235" s="39">
        <v>0</v>
      </c>
      <c r="L235" s="39">
        <v>0</v>
      </c>
      <c r="M235" s="39">
        <v>0</v>
      </c>
      <c r="N235" s="39">
        <v>0</v>
      </c>
      <c r="O235" s="39">
        <v>0</v>
      </c>
      <c r="P235" s="39">
        <v>0</v>
      </c>
      <c r="Q235" s="39">
        <v>0</v>
      </c>
      <c r="R235" s="39">
        <f t="shared" si="7"/>
        <v>0</v>
      </c>
    </row>
    <row r="236" spans="2:18" x14ac:dyDescent="0.25">
      <c r="B236" s="39" t="str">
        <f>IFERROR(VLOOKUP(C236,ImportAccountMapping!$D$2:$F$991,3,0),"")</f>
        <v/>
      </c>
      <c r="C236" s="39" t="str">
        <f t="shared" si="6"/>
        <v/>
      </c>
      <c r="E236" s="42" t="s">
        <v>289</v>
      </c>
      <c r="F236" s="39">
        <v>4.8750000000000002E-2</v>
      </c>
      <c r="G236" s="39">
        <v>0</v>
      </c>
      <c r="H236" s="39">
        <v>0</v>
      </c>
      <c r="I236" s="39">
        <v>2.2941799999999999</v>
      </c>
      <c r="J236" s="39">
        <v>4.8759999999999998E-2</v>
      </c>
      <c r="K236" s="39">
        <v>6.5000000000000002E-2</v>
      </c>
      <c r="L236" s="39">
        <v>0.11375</v>
      </c>
      <c r="M236" s="39">
        <v>0</v>
      </c>
      <c r="N236" s="39">
        <v>0.13</v>
      </c>
      <c r="O236" s="39">
        <v>0</v>
      </c>
      <c r="P236" s="39">
        <v>9.7500000000000003E-2</v>
      </c>
      <c r="Q236" s="39">
        <v>0</v>
      </c>
      <c r="R236" s="39">
        <f t="shared" si="7"/>
        <v>2.7979400000000001</v>
      </c>
    </row>
    <row r="237" spans="2:18" x14ac:dyDescent="0.25">
      <c r="B237" s="39">
        <f>IFERROR(VLOOKUP(C237,ImportAccountMapping!$D$2:$F$991,3,0),"")</f>
        <v>650</v>
      </c>
      <c r="C237" s="39" t="str">
        <f t="shared" si="6"/>
        <v>61811</v>
      </c>
      <c r="E237" s="42" t="s">
        <v>290</v>
      </c>
      <c r="F237" s="39">
        <v>4.8750000000000002E-2</v>
      </c>
      <c r="G237" s="39">
        <v>0</v>
      </c>
      <c r="H237" s="39">
        <v>0</v>
      </c>
      <c r="I237" s="39">
        <v>2.2941799999999999</v>
      </c>
      <c r="J237" s="39">
        <v>4.8759999999999998E-2</v>
      </c>
      <c r="K237" s="39">
        <v>6.5000000000000002E-2</v>
      </c>
      <c r="L237" s="39">
        <v>0.11375</v>
      </c>
      <c r="M237" s="39">
        <v>0</v>
      </c>
      <c r="N237" s="39">
        <v>0.13</v>
      </c>
      <c r="O237" s="39">
        <v>0</v>
      </c>
      <c r="P237" s="39">
        <v>9.7500000000000003E-2</v>
      </c>
      <c r="Q237" s="39">
        <v>0</v>
      </c>
      <c r="R237" s="39">
        <f t="shared" si="7"/>
        <v>2.7979400000000001</v>
      </c>
    </row>
    <row r="238" spans="2:18" x14ac:dyDescent="0.25">
      <c r="B238" s="39" t="str">
        <f>IFERROR(VLOOKUP(C238,ImportAccountMapping!$D$2:$F$991,3,0),"")</f>
        <v/>
      </c>
      <c r="C238" s="39" t="str">
        <f t="shared" si="6"/>
        <v>61812</v>
      </c>
      <c r="E238" s="42" t="s">
        <v>291</v>
      </c>
      <c r="F238" s="39">
        <v>0</v>
      </c>
      <c r="G238" s="39">
        <v>0</v>
      </c>
      <c r="H238" s="39">
        <v>0</v>
      </c>
      <c r="I238" s="39">
        <v>0</v>
      </c>
      <c r="J238" s="39">
        <v>0</v>
      </c>
      <c r="K238" s="39">
        <v>0</v>
      </c>
      <c r="L238" s="39">
        <v>0</v>
      </c>
      <c r="M238" s="39">
        <v>0</v>
      </c>
      <c r="N238" s="39">
        <v>0</v>
      </c>
      <c r="O238" s="39">
        <v>0</v>
      </c>
      <c r="P238" s="39">
        <v>0</v>
      </c>
      <c r="Q238" s="39">
        <v>0</v>
      </c>
      <c r="R238" s="39">
        <f t="shared" si="7"/>
        <v>0</v>
      </c>
    </row>
    <row r="239" spans="2:18" x14ac:dyDescent="0.25">
      <c r="B239" s="39" t="str">
        <f>IFERROR(VLOOKUP(C239,ImportAccountMapping!$D$2:$F$991,3,0),"")</f>
        <v/>
      </c>
      <c r="C239" s="39" t="str">
        <f t="shared" si="6"/>
        <v>61813</v>
      </c>
      <c r="E239" s="42" t="s">
        <v>292</v>
      </c>
      <c r="F239" s="39">
        <v>0</v>
      </c>
      <c r="G239" s="39">
        <v>0</v>
      </c>
      <c r="H239" s="39">
        <v>0</v>
      </c>
      <c r="I239" s="39">
        <v>0</v>
      </c>
      <c r="J239" s="39">
        <v>0</v>
      </c>
      <c r="K239" s="39">
        <v>0</v>
      </c>
      <c r="L239" s="39">
        <v>0</v>
      </c>
      <c r="M239" s="39">
        <v>0</v>
      </c>
      <c r="N239" s="39">
        <v>0</v>
      </c>
      <c r="O239" s="39">
        <v>0</v>
      </c>
      <c r="P239" s="39">
        <v>0</v>
      </c>
      <c r="Q239" s="39">
        <v>0</v>
      </c>
      <c r="R239" s="39">
        <f t="shared" si="7"/>
        <v>0</v>
      </c>
    </row>
    <row r="240" spans="2:18" x14ac:dyDescent="0.25">
      <c r="B240" s="39" t="str">
        <f>IFERROR(VLOOKUP(C240,ImportAccountMapping!$D$2:$F$991,3,0),"")</f>
        <v/>
      </c>
      <c r="C240" s="39" t="str">
        <f t="shared" si="6"/>
        <v>61814</v>
      </c>
      <c r="E240" s="42" t="s">
        <v>293</v>
      </c>
      <c r="F240" s="39">
        <v>0</v>
      </c>
      <c r="G240" s="39">
        <v>0</v>
      </c>
      <c r="H240" s="39">
        <v>0</v>
      </c>
      <c r="I240" s="39">
        <v>0</v>
      </c>
      <c r="J240" s="39">
        <v>0</v>
      </c>
      <c r="K240" s="39">
        <v>0</v>
      </c>
      <c r="L240" s="39">
        <v>0</v>
      </c>
      <c r="M240" s="39">
        <v>0</v>
      </c>
      <c r="N240" s="39">
        <v>0</v>
      </c>
      <c r="O240" s="39">
        <v>0</v>
      </c>
      <c r="P240" s="39">
        <v>0</v>
      </c>
      <c r="Q240" s="39">
        <v>0</v>
      </c>
      <c r="R240" s="39">
        <f t="shared" si="7"/>
        <v>0</v>
      </c>
    </row>
    <row r="241" spans="1:18" x14ac:dyDescent="0.25">
      <c r="B241" s="39" t="str">
        <f>IFERROR(VLOOKUP(C241,ImportAccountMapping!$D$2:$F$991,3,0),"")</f>
        <v/>
      </c>
      <c r="C241" s="39" t="str">
        <f t="shared" si="6"/>
        <v>61815</v>
      </c>
      <c r="E241" s="42" t="s">
        <v>294</v>
      </c>
      <c r="F241" s="39">
        <v>0</v>
      </c>
      <c r="G241" s="39">
        <v>0</v>
      </c>
      <c r="H241" s="39">
        <v>0</v>
      </c>
      <c r="I241" s="39">
        <v>0</v>
      </c>
      <c r="J241" s="39">
        <v>0</v>
      </c>
      <c r="K241" s="39">
        <v>0</v>
      </c>
      <c r="L241" s="39">
        <v>0</v>
      </c>
      <c r="M241" s="39">
        <v>0</v>
      </c>
      <c r="N241" s="39">
        <v>0</v>
      </c>
      <c r="O241" s="39">
        <v>0</v>
      </c>
      <c r="P241" s="39">
        <v>0</v>
      </c>
      <c r="Q241" s="39">
        <v>0</v>
      </c>
      <c r="R241" s="39">
        <f t="shared" si="7"/>
        <v>0</v>
      </c>
    </row>
    <row r="242" spans="1:18" x14ac:dyDescent="0.25">
      <c r="B242" s="39" t="str">
        <f>IFERROR(VLOOKUP(C242,ImportAccountMapping!$D$2:$F$991,3,0),"")</f>
        <v/>
      </c>
      <c r="C242" s="39" t="str">
        <f t="shared" si="6"/>
        <v/>
      </c>
      <c r="D242" s="42" t="s">
        <v>295</v>
      </c>
      <c r="E242" s="42" t="s">
        <v>295</v>
      </c>
      <c r="F242" s="39">
        <v>0</v>
      </c>
      <c r="G242" s="39">
        <v>0</v>
      </c>
      <c r="H242" s="39">
        <v>0</v>
      </c>
      <c r="I242" s="39">
        <v>0</v>
      </c>
      <c r="J242" s="39">
        <v>0</v>
      </c>
      <c r="K242" s="39">
        <v>0</v>
      </c>
      <c r="L242" s="39">
        <v>0</v>
      </c>
      <c r="M242" s="39">
        <v>0</v>
      </c>
      <c r="N242" s="39">
        <v>0</v>
      </c>
      <c r="O242" s="39">
        <v>0</v>
      </c>
      <c r="P242" s="39">
        <v>0</v>
      </c>
      <c r="Q242" s="39">
        <v>0</v>
      </c>
      <c r="R242" s="39">
        <f t="shared" si="7"/>
        <v>0</v>
      </c>
    </row>
    <row r="243" spans="1:18" x14ac:dyDescent="0.25">
      <c r="A243" s="78" t="s">
        <v>2842</v>
      </c>
      <c r="B243" s="39">
        <f>IFERROR(VLOOKUP(C243,ImportAccountMapping!$D$2:$F$991,3,0),"")</f>
        <v>635</v>
      </c>
      <c r="C243" s="39" t="str">
        <f t="shared" si="6"/>
        <v>61856</v>
      </c>
      <c r="E243" s="42" t="s">
        <v>296</v>
      </c>
      <c r="F243" s="39">
        <v>0</v>
      </c>
      <c r="G243" s="39">
        <v>0</v>
      </c>
      <c r="H243" s="39">
        <v>0</v>
      </c>
      <c r="I243" s="39">
        <v>0</v>
      </c>
      <c r="J243" s="39">
        <v>0</v>
      </c>
      <c r="K243" s="39">
        <v>0</v>
      </c>
      <c r="L243" s="39">
        <v>0</v>
      </c>
      <c r="M243" s="39">
        <v>0</v>
      </c>
      <c r="N243" s="39">
        <v>0</v>
      </c>
      <c r="O243" s="39">
        <v>0</v>
      </c>
      <c r="P243" s="39">
        <v>0</v>
      </c>
      <c r="Q243" s="39">
        <v>0</v>
      </c>
      <c r="R243" s="39">
        <f t="shared" si="7"/>
        <v>0</v>
      </c>
    </row>
    <row r="244" spans="1:18" x14ac:dyDescent="0.25">
      <c r="A244" s="78" t="s">
        <v>2842</v>
      </c>
      <c r="B244" s="39">
        <f>IFERROR(VLOOKUP(C244,ImportAccountMapping!$D$2:$F$991,3,0),"")</f>
        <v>635</v>
      </c>
      <c r="C244" s="39" t="str">
        <f t="shared" si="6"/>
        <v>61857</v>
      </c>
      <c r="E244" s="42" t="s">
        <v>297</v>
      </c>
      <c r="F244" s="39">
        <v>0</v>
      </c>
      <c r="G244" s="39">
        <v>0</v>
      </c>
      <c r="H244" s="39">
        <v>0</v>
      </c>
      <c r="I244" s="39">
        <v>0</v>
      </c>
      <c r="J244" s="39">
        <v>0</v>
      </c>
      <c r="K244" s="39">
        <v>0</v>
      </c>
      <c r="L244" s="39">
        <v>0</v>
      </c>
      <c r="M244" s="39">
        <v>0</v>
      </c>
      <c r="N244" s="39">
        <v>0</v>
      </c>
      <c r="O244" s="39">
        <v>0</v>
      </c>
      <c r="P244" s="39">
        <v>0</v>
      </c>
      <c r="Q244" s="39">
        <v>0</v>
      </c>
      <c r="R244" s="39">
        <f t="shared" si="7"/>
        <v>0</v>
      </c>
    </row>
    <row r="245" spans="1:18" x14ac:dyDescent="0.25">
      <c r="A245" s="78" t="s">
        <v>2842</v>
      </c>
      <c r="B245" s="39">
        <f>IFERROR(VLOOKUP(C245,ImportAccountMapping!$D$2:$F$991,3,0),"")</f>
        <v>635</v>
      </c>
      <c r="C245" s="39" t="str">
        <f t="shared" si="6"/>
        <v>61858</v>
      </c>
      <c r="E245" s="42" t="s">
        <v>298</v>
      </c>
      <c r="F245" s="39">
        <v>0</v>
      </c>
      <c r="G245" s="39">
        <v>0</v>
      </c>
      <c r="H245" s="39">
        <v>0</v>
      </c>
      <c r="I245" s="39">
        <v>0</v>
      </c>
      <c r="J245" s="39">
        <v>0</v>
      </c>
      <c r="K245" s="39">
        <v>0</v>
      </c>
      <c r="L245" s="39">
        <v>0</v>
      </c>
      <c r="M245" s="39">
        <v>0</v>
      </c>
      <c r="N245" s="39">
        <v>0</v>
      </c>
      <c r="O245" s="39">
        <v>0</v>
      </c>
      <c r="P245" s="39">
        <v>0</v>
      </c>
      <c r="Q245" s="39">
        <v>0</v>
      </c>
      <c r="R245" s="39">
        <f t="shared" si="7"/>
        <v>0</v>
      </c>
    </row>
    <row r="246" spans="1:18" x14ac:dyDescent="0.25">
      <c r="A246" s="78" t="s">
        <v>2842</v>
      </c>
      <c r="B246" s="39">
        <f>IFERROR(VLOOKUP(C246,ImportAccountMapping!$D$2:$F$991,3,0),"")</f>
        <v>635</v>
      </c>
      <c r="C246" s="39" t="str">
        <f t="shared" si="6"/>
        <v>61859</v>
      </c>
      <c r="E246" s="42" t="s">
        <v>299</v>
      </c>
      <c r="F246" s="39">
        <v>0</v>
      </c>
      <c r="G246" s="39">
        <v>0</v>
      </c>
      <c r="H246" s="39">
        <v>0</v>
      </c>
      <c r="I246" s="39">
        <v>0</v>
      </c>
      <c r="J246" s="39">
        <v>0</v>
      </c>
      <c r="K246" s="39">
        <v>0</v>
      </c>
      <c r="L246" s="39">
        <v>0</v>
      </c>
      <c r="M246" s="39">
        <v>0</v>
      </c>
      <c r="N246" s="39">
        <v>0</v>
      </c>
      <c r="O246" s="39">
        <v>0</v>
      </c>
      <c r="P246" s="39">
        <v>0</v>
      </c>
      <c r="Q246" s="39">
        <v>0</v>
      </c>
      <c r="R246" s="39">
        <f t="shared" si="7"/>
        <v>0</v>
      </c>
    </row>
    <row r="247" spans="1:18" x14ac:dyDescent="0.25">
      <c r="B247" s="39" t="str">
        <f>IFERROR(VLOOKUP(C247,ImportAccountMapping!$D$2:$F$991,3,0),"")</f>
        <v/>
      </c>
      <c r="C247" s="39" t="str">
        <f t="shared" si="6"/>
        <v>61860</v>
      </c>
      <c r="E247" s="42" t="s">
        <v>300</v>
      </c>
      <c r="F247" s="39">
        <v>0</v>
      </c>
      <c r="G247" s="39">
        <v>0</v>
      </c>
      <c r="H247" s="39">
        <v>0</v>
      </c>
      <c r="I247" s="39">
        <v>0</v>
      </c>
      <c r="J247" s="39">
        <v>0</v>
      </c>
      <c r="K247" s="39">
        <v>0</v>
      </c>
      <c r="L247" s="39">
        <v>0</v>
      </c>
      <c r="M247" s="39">
        <v>0</v>
      </c>
      <c r="N247" s="39">
        <v>0</v>
      </c>
      <c r="O247" s="39">
        <v>0</v>
      </c>
      <c r="P247" s="39">
        <v>0</v>
      </c>
      <c r="Q247" s="39">
        <v>0</v>
      </c>
      <c r="R247" s="39">
        <f t="shared" si="7"/>
        <v>0</v>
      </c>
    </row>
    <row r="248" spans="1:18" x14ac:dyDescent="0.25">
      <c r="B248" s="39" t="str">
        <f>IFERROR(VLOOKUP(C248,ImportAccountMapping!$D$2:$F$991,3,0),"")</f>
        <v/>
      </c>
      <c r="C248" s="39" t="str">
        <f t="shared" si="6"/>
        <v>61860</v>
      </c>
      <c r="E248" s="42" t="s">
        <v>301</v>
      </c>
      <c r="F248" s="39">
        <v>0</v>
      </c>
      <c r="G248" s="39">
        <v>0</v>
      </c>
      <c r="H248" s="39">
        <v>0</v>
      </c>
      <c r="I248" s="39">
        <v>0</v>
      </c>
      <c r="J248" s="39">
        <v>0</v>
      </c>
      <c r="K248" s="39">
        <v>0</v>
      </c>
      <c r="L248" s="39">
        <v>0</v>
      </c>
      <c r="M248" s="39">
        <v>0</v>
      </c>
      <c r="N248" s="39">
        <v>0</v>
      </c>
      <c r="O248" s="39">
        <v>0</v>
      </c>
      <c r="P248" s="39">
        <v>0</v>
      </c>
      <c r="Q248" s="39">
        <v>0</v>
      </c>
      <c r="R248" s="39">
        <f t="shared" si="7"/>
        <v>0</v>
      </c>
    </row>
    <row r="249" spans="1:18" x14ac:dyDescent="0.25">
      <c r="B249" s="39" t="str">
        <f>IFERROR(VLOOKUP(C249,ImportAccountMapping!$D$2:$F$991,3,0),"")</f>
        <v/>
      </c>
      <c r="C249" s="39" t="str">
        <f t="shared" si="6"/>
        <v>61861</v>
      </c>
      <c r="E249" s="42" t="s">
        <v>302</v>
      </c>
      <c r="F249" s="39">
        <v>0</v>
      </c>
      <c r="G249" s="39">
        <v>0</v>
      </c>
      <c r="H249" s="39">
        <v>0</v>
      </c>
      <c r="I249" s="39">
        <v>0</v>
      </c>
      <c r="J249" s="39">
        <v>0</v>
      </c>
      <c r="K249" s="39">
        <v>0</v>
      </c>
      <c r="L249" s="39">
        <v>0</v>
      </c>
      <c r="M249" s="39">
        <v>0</v>
      </c>
      <c r="N249" s="39">
        <v>0</v>
      </c>
      <c r="O249" s="39">
        <v>0</v>
      </c>
      <c r="P249" s="39">
        <v>0</v>
      </c>
      <c r="Q249" s="39">
        <v>0</v>
      </c>
      <c r="R249" s="39">
        <f t="shared" si="7"/>
        <v>0</v>
      </c>
    </row>
    <row r="250" spans="1:18" x14ac:dyDescent="0.25">
      <c r="B250" s="39" t="str">
        <f>IFERROR(VLOOKUP(C250,ImportAccountMapping!$D$2:$F$991,3,0),"")</f>
        <v/>
      </c>
      <c r="C250" s="39" t="str">
        <f t="shared" si="6"/>
        <v>61862</v>
      </c>
      <c r="E250" s="42" t="s">
        <v>303</v>
      </c>
      <c r="F250" s="39">
        <v>0</v>
      </c>
      <c r="G250" s="39">
        <v>0</v>
      </c>
      <c r="H250" s="39">
        <v>0</v>
      </c>
      <c r="I250" s="39">
        <v>0</v>
      </c>
      <c r="J250" s="39">
        <v>0</v>
      </c>
      <c r="K250" s="39">
        <v>0</v>
      </c>
      <c r="L250" s="39">
        <v>0</v>
      </c>
      <c r="M250" s="39">
        <v>0</v>
      </c>
      <c r="N250" s="39">
        <v>0</v>
      </c>
      <c r="O250" s="39">
        <v>0</v>
      </c>
      <c r="P250" s="39">
        <v>0</v>
      </c>
      <c r="Q250" s="39">
        <v>0</v>
      </c>
      <c r="R250" s="39">
        <f t="shared" si="7"/>
        <v>0</v>
      </c>
    </row>
    <row r="251" spans="1:18" x14ac:dyDescent="0.25">
      <c r="B251" s="39" t="str">
        <f>IFERROR(VLOOKUP(C251,ImportAccountMapping!$D$2:$F$991,3,0),"")</f>
        <v/>
      </c>
      <c r="C251" s="39" t="str">
        <f t="shared" si="6"/>
        <v>61863</v>
      </c>
      <c r="E251" s="42" t="s">
        <v>304</v>
      </c>
      <c r="F251" s="39">
        <v>0</v>
      </c>
      <c r="G251" s="39">
        <v>0</v>
      </c>
      <c r="H251" s="39">
        <v>0</v>
      </c>
      <c r="I251" s="39">
        <v>0</v>
      </c>
      <c r="J251" s="39">
        <v>0</v>
      </c>
      <c r="K251" s="39">
        <v>0</v>
      </c>
      <c r="L251" s="39">
        <v>0</v>
      </c>
      <c r="M251" s="39">
        <v>0</v>
      </c>
      <c r="N251" s="39">
        <v>0</v>
      </c>
      <c r="O251" s="39">
        <v>0</v>
      </c>
      <c r="P251" s="39">
        <v>0</v>
      </c>
      <c r="Q251" s="39">
        <v>0</v>
      </c>
      <c r="R251" s="39">
        <f t="shared" si="7"/>
        <v>0</v>
      </c>
    </row>
    <row r="252" spans="1:18" x14ac:dyDescent="0.25">
      <c r="B252" s="39" t="str">
        <f>IFERROR(VLOOKUP(C252,ImportAccountMapping!$D$2:$F$991,3,0),"")</f>
        <v/>
      </c>
      <c r="C252" s="39" t="str">
        <f t="shared" si="6"/>
        <v>61864</v>
      </c>
      <c r="E252" s="42" t="s">
        <v>305</v>
      </c>
      <c r="F252" s="39">
        <v>0</v>
      </c>
      <c r="G252" s="39">
        <v>0</v>
      </c>
      <c r="H252" s="39">
        <v>0</v>
      </c>
      <c r="I252" s="39">
        <v>0</v>
      </c>
      <c r="J252" s="39">
        <v>0</v>
      </c>
      <c r="K252" s="39">
        <v>0</v>
      </c>
      <c r="L252" s="39">
        <v>0</v>
      </c>
      <c r="M252" s="39">
        <v>0</v>
      </c>
      <c r="N252" s="39">
        <v>0</v>
      </c>
      <c r="O252" s="39">
        <v>0</v>
      </c>
      <c r="P252" s="39">
        <v>0</v>
      </c>
      <c r="Q252" s="39">
        <v>0</v>
      </c>
      <c r="R252" s="39">
        <f t="shared" si="7"/>
        <v>0</v>
      </c>
    </row>
    <row r="253" spans="1:18" x14ac:dyDescent="0.25">
      <c r="B253" s="39" t="str">
        <f>IFERROR(VLOOKUP(C253,ImportAccountMapping!$D$2:$F$991,3,0),"")</f>
        <v/>
      </c>
      <c r="C253" s="39" t="str">
        <f t="shared" si="6"/>
        <v>61865</v>
      </c>
      <c r="E253" s="42" t="s">
        <v>306</v>
      </c>
      <c r="F253" s="39">
        <v>0</v>
      </c>
      <c r="G253" s="39">
        <v>0</v>
      </c>
      <c r="H253" s="39">
        <v>0</v>
      </c>
      <c r="I253" s="39">
        <v>0</v>
      </c>
      <c r="J253" s="39">
        <v>0</v>
      </c>
      <c r="K253" s="39">
        <v>0</v>
      </c>
      <c r="L253" s="39">
        <v>0</v>
      </c>
      <c r="M253" s="39">
        <v>0</v>
      </c>
      <c r="N253" s="39">
        <v>0</v>
      </c>
      <c r="O253" s="39">
        <v>0</v>
      </c>
      <c r="P253" s="39">
        <v>0</v>
      </c>
      <c r="Q253" s="39">
        <v>0</v>
      </c>
      <c r="R253" s="39">
        <f t="shared" si="7"/>
        <v>0</v>
      </c>
    </row>
    <row r="254" spans="1:18" x14ac:dyDescent="0.25">
      <c r="B254" s="39" t="str">
        <f>IFERROR(VLOOKUP(C254,ImportAccountMapping!$D$2:$F$991,3,0),"")</f>
        <v/>
      </c>
      <c r="C254" s="39" t="str">
        <f t="shared" si="6"/>
        <v>61866</v>
      </c>
      <c r="E254" s="42" t="s">
        <v>307</v>
      </c>
      <c r="F254" s="39">
        <v>0</v>
      </c>
      <c r="G254" s="39">
        <v>0</v>
      </c>
      <c r="H254" s="39">
        <v>0</v>
      </c>
      <c r="I254" s="39">
        <v>0</v>
      </c>
      <c r="J254" s="39">
        <v>0</v>
      </c>
      <c r="K254" s="39">
        <v>0</v>
      </c>
      <c r="L254" s="39">
        <v>0</v>
      </c>
      <c r="M254" s="39">
        <v>0</v>
      </c>
      <c r="N254" s="39">
        <v>0</v>
      </c>
      <c r="O254" s="39">
        <v>0</v>
      </c>
      <c r="P254" s="39">
        <v>0</v>
      </c>
      <c r="Q254" s="39">
        <v>0</v>
      </c>
      <c r="R254" s="39">
        <f t="shared" si="7"/>
        <v>0</v>
      </c>
    </row>
    <row r="255" spans="1:18" x14ac:dyDescent="0.25">
      <c r="B255" s="39" t="str">
        <f>IFERROR(VLOOKUP(C255,ImportAccountMapping!$D$2:$F$991,3,0),"")</f>
        <v/>
      </c>
      <c r="C255" s="39" t="str">
        <f t="shared" si="6"/>
        <v/>
      </c>
      <c r="D255" s="42" t="s">
        <v>308</v>
      </c>
      <c r="E255" s="42" t="s">
        <v>308</v>
      </c>
      <c r="F255" s="39">
        <v>0</v>
      </c>
      <c r="G255" s="39">
        <v>0</v>
      </c>
      <c r="H255" s="39">
        <v>0</v>
      </c>
      <c r="I255" s="39">
        <v>0</v>
      </c>
      <c r="J255" s="39">
        <v>0</v>
      </c>
      <c r="K255" s="39">
        <v>0</v>
      </c>
      <c r="L255" s="39">
        <v>0</v>
      </c>
      <c r="M255" s="39">
        <v>0</v>
      </c>
      <c r="N255" s="39">
        <v>0</v>
      </c>
      <c r="O255" s="39">
        <v>0</v>
      </c>
      <c r="P255" s="39">
        <v>0</v>
      </c>
      <c r="Q255" s="39">
        <v>0</v>
      </c>
      <c r="R255" s="39">
        <f t="shared" si="7"/>
        <v>0</v>
      </c>
    </row>
    <row r="256" spans="1:18" x14ac:dyDescent="0.25">
      <c r="B256" s="39">
        <f>IFERROR(VLOOKUP(C256,ImportAccountMapping!$D$2:$F$991,3,0),"")</f>
        <v>666</v>
      </c>
      <c r="C256" s="39" t="str">
        <f t="shared" si="6"/>
        <v>61905</v>
      </c>
      <c r="E256" s="42" t="s">
        <v>309</v>
      </c>
      <c r="F256" s="39">
        <v>0</v>
      </c>
      <c r="G256" s="39">
        <v>0</v>
      </c>
      <c r="H256" s="39">
        <v>0</v>
      </c>
      <c r="I256" s="39">
        <v>0</v>
      </c>
      <c r="J256" s="39">
        <v>0</v>
      </c>
      <c r="K256" s="39">
        <v>0</v>
      </c>
      <c r="L256" s="39">
        <v>0</v>
      </c>
      <c r="M256" s="39">
        <v>0</v>
      </c>
      <c r="N256" s="39">
        <v>0</v>
      </c>
      <c r="O256" s="39">
        <v>0</v>
      </c>
      <c r="P256" s="39">
        <v>0</v>
      </c>
      <c r="Q256" s="39">
        <v>0</v>
      </c>
      <c r="R256" s="39">
        <f t="shared" si="7"/>
        <v>0</v>
      </c>
    </row>
    <row r="257" spans="1:18" x14ac:dyDescent="0.25">
      <c r="B257" s="39" t="str">
        <f>IFERROR(VLOOKUP(C257,ImportAccountMapping!$D$2:$F$991,3,0),"")</f>
        <v/>
      </c>
      <c r="C257" s="39" t="str">
        <f t="shared" si="6"/>
        <v>61906</v>
      </c>
      <c r="E257" s="42" t="s">
        <v>310</v>
      </c>
      <c r="F257" s="39">
        <v>0</v>
      </c>
      <c r="G257" s="39">
        <v>0</v>
      </c>
      <c r="H257" s="39">
        <v>0</v>
      </c>
      <c r="I257" s="39">
        <v>0</v>
      </c>
      <c r="J257" s="39">
        <v>0</v>
      </c>
      <c r="K257" s="39">
        <v>0</v>
      </c>
      <c r="L257" s="39">
        <v>0</v>
      </c>
      <c r="M257" s="39">
        <v>0</v>
      </c>
      <c r="N257" s="39">
        <v>0</v>
      </c>
      <c r="O257" s="39">
        <v>0</v>
      </c>
      <c r="P257" s="39">
        <v>0</v>
      </c>
      <c r="Q257" s="39">
        <v>0</v>
      </c>
      <c r="R257" s="39">
        <f t="shared" si="7"/>
        <v>0</v>
      </c>
    </row>
    <row r="258" spans="1:18" x14ac:dyDescent="0.25">
      <c r="B258" s="39" t="str">
        <f>IFERROR(VLOOKUP(C258,ImportAccountMapping!$D$2:$F$991,3,0),"")</f>
        <v/>
      </c>
      <c r="C258" s="39" t="str">
        <f t="shared" si="6"/>
        <v>61907</v>
      </c>
      <c r="E258" s="42" t="s">
        <v>311</v>
      </c>
      <c r="F258" s="39">
        <v>0</v>
      </c>
      <c r="G258" s="39">
        <v>0</v>
      </c>
      <c r="H258" s="39">
        <v>0</v>
      </c>
      <c r="I258" s="39">
        <v>0</v>
      </c>
      <c r="J258" s="39">
        <v>0</v>
      </c>
      <c r="K258" s="39">
        <v>0</v>
      </c>
      <c r="L258" s="39">
        <v>0</v>
      </c>
      <c r="M258" s="39">
        <v>0</v>
      </c>
      <c r="N258" s="39">
        <v>0</v>
      </c>
      <c r="O258" s="39">
        <v>0</v>
      </c>
      <c r="P258" s="39">
        <v>0</v>
      </c>
      <c r="Q258" s="39">
        <v>0</v>
      </c>
      <c r="R258" s="39">
        <f t="shared" si="7"/>
        <v>0</v>
      </c>
    </row>
    <row r="259" spans="1:18" x14ac:dyDescent="0.25">
      <c r="A259" s="78" t="s">
        <v>2855</v>
      </c>
      <c r="B259" s="39">
        <f>IFERROR(VLOOKUP(C259,ImportAccountMapping!$D$2:$F$991,3,0),"")</f>
        <v>675</v>
      </c>
      <c r="C259" s="39" t="str">
        <f t="shared" si="6"/>
        <v>61908</v>
      </c>
      <c r="E259" s="42" t="s">
        <v>312</v>
      </c>
      <c r="F259" s="39">
        <v>0</v>
      </c>
      <c r="G259" s="39">
        <v>0</v>
      </c>
      <c r="H259" s="39">
        <v>0</v>
      </c>
      <c r="I259" s="39">
        <v>0</v>
      </c>
      <c r="J259" s="39">
        <v>0</v>
      </c>
      <c r="K259" s="39">
        <v>0</v>
      </c>
      <c r="L259" s="39">
        <v>0</v>
      </c>
      <c r="M259" s="39">
        <v>0</v>
      </c>
      <c r="N259" s="39">
        <v>0</v>
      </c>
      <c r="O259" s="39">
        <v>0</v>
      </c>
      <c r="P259" s="39">
        <v>0</v>
      </c>
      <c r="Q259" s="39">
        <v>0</v>
      </c>
      <c r="R259" s="39">
        <f t="shared" si="7"/>
        <v>0</v>
      </c>
    </row>
    <row r="260" spans="1:18" x14ac:dyDescent="0.25">
      <c r="B260" s="39" t="str">
        <f>IFERROR(VLOOKUP(C260,ImportAccountMapping!$D$2:$F$991,3,0),"")</f>
        <v/>
      </c>
      <c r="C260" s="39" t="str">
        <f t="shared" si="6"/>
        <v/>
      </c>
      <c r="E260" s="42" t="s">
        <v>313</v>
      </c>
      <c r="F260" s="39">
        <v>0</v>
      </c>
      <c r="G260" s="39">
        <v>0</v>
      </c>
      <c r="H260" s="39">
        <v>0</v>
      </c>
      <c r="I260" s="39">
        <v>0</v>
      </c>
      <c r="J260" s="39">
        <v>0</v>
      </c>
      <c r="K260" s="39">
        <v>0</v>
      </c>
      <c r="L260" s="39">
        <v>0</v>
      </c>
      <c r="M260" s="39">
        <v>0</v>
      </c>
      <c r="N260" s="39">
        <v>0</v>
      </c>
      <c r="O260" s="39">
        <v>0</v>
      </c>
      <c r="P260" s="39">
        <v>0</v>
      </c>
      <c r="Q260" s="39">
        <v>0</v>
      </c>
      <c r="R260" s="39">
        <f t="shared" si="7"/>
        <v>0</v>
      </c>
    </row>
    <row r="261" spans="1:18" x14ac:dyDescent="0.25">
      <c r="B261" s="39">
        <f>IFERROR(VLOOKUP(C261,ImportAccountMapping!$D$2:$F$991,3,0),"")</f>
        <v>667</v>
      </c>
      <c r="C261" s="39" t="str">
        <f t="shared" si="6"/>
        <v>61911</v>
      </c>
      <c r="E261" s="42" t="s">
        <v>314</v>
      </c>
      <c r="F261" s="39">
        <v>0</v>
      </c>
      <c r="G261" s="39">
        <v>0</v>
      </c>
      <c r="H261" s="39">
        <v>0</v>
      </c>
      <c r="I261" s="39">
        <v>0</v>
      </c>
      <c r="J261" s="39">
        <v>0</v>
      </c>
      <c r="K261" s="39">
        <v>0</v>
      </c>
      <c r="L261" s="39">
        <v>0</v>
      </c>
      <c r="M261" s="39">
        <v>0</v>
      </c>
      <c r="N261" s="39">
        <v>0</v>
      </c>
      <c r="O261" s="39">
        <v>0</v>
      </c>
      <c r="P261" s="39">
        <v>0</v>
      </c>
      <c r="Q261" s="39">
        <v>0</v>
      </c>
      <c r="R261" s="39">
        <f t="shared" si="7"/>
        <v>0</v>
      </c>
    </row>
    <row r="262" spans="1:18" x14ac:dyDescent="0.25">
      <c r="B262" s="39">
        <f>IFERROR(VLOOKUP(C262,ImportAccountMapping!$D$2:$F$991,3,0),"")</f>
        <v>668</v>
      </c>
      <c r="C262" s="39" t="str">
        <f t="shared" ref="C262:C325" si="8">IF(LEFT(E262,1)="6",LEFT(E262,5),"")</f>
        <v>61912</v>
      </c>
      <c r="E262" s="42" t="s">
        <v>315</v>
      </c>
      <c r="F262" s="39">
        <v>0</v>
      </c>
      <c r="G262" s="39">
        <v>0</v>
      </c>
      <c r="H262" s="39">
        <v>0</v>
      </c>
      <c r="I262" s="39">
        <v>0</v>
      </c>
      <c r="J262" s="39">
        <v>0</v>
      </c>
      <c r="K262" s="39">
        <v>0</v>
      </c>
      <c r="L262" s="39">
        <v>0</v>
      </c>
      <c r="M262" s="39">
        <v>0</v>
      </c>
      <c r="N262" s="39">
        <v>0</v>
      </c>
      <c r="O262" s="39">
        <v>0</v>
      </c>
      <c r="P262" s="39">
        <v>0</v>
      </c>
      <c r="Q262" s="39">
        <v>0</v>
      </c>
      <c r="R262" s="39">
        <f t="shared" ref="R262:R325" si="9">SUM(F262:Q262)</f>
        <v>0</v>
      </c>
    </row>
    <row r="263" spans="1:18" x14ac:dyDescent="0.25">
      <c r="B263" s="39" t="str">
        <f>IFERROR(VLOOKUP(C263,ImportAccountMapping!$D$2:$F$991,3,0),"")</f>
        <v/>
      </c>
      <c r="C263" s="39" t="str">
        <f t="shared" si="8"/>
        <v>61913</v>
      </c>
      <c r="E263" s="42" t="s">
        <v>316</v>
      </c>
      <c r="F263" s="39">
        <v>0</v>
      </c>
      <c r="G263" s="39">
        <v>0</v>
      </c>
      <c r="H263" s="39">
        <v>0</v>
      </c>
      <c r="I263" s="39">
        <v>0</v>
      </c>
      <c r="J263" s="39">
        <v>0</v>
      </c>
      <c r="K263" s="39">
        <v>0</v>
      </c>
      <c r="L263" s="39">
        <v>0</v>
      </c>
      <c r="M263" s="39">
        <v>0</v>
      </c>
      <c r="N263" s="39">
        <v>0</v>
      </c>
      <c r="O263" s="39">
        <v>0</v>
      </c>
      <c r="P263" s="39">
        <v>0</v>
      </c>
      <c r="Q263" s="39">
        <v>0</v>
      </c>
      <c r="R263" s="39">
        <f t="shared" si="9"/>
        <v>0</v>
      </c>
    </row>
    <row r="264" spans="1:18" x14ac:dyDescent="0.25">
      <c r="B264" s="39">
        <f>IFERROR(VLOOKUP(C264,ImportAccountMapping!$D$2:$F$991,3,0),"")</f>
        <v>667</v>
      </c>
      <c r="C264" s="39" t="str">
        <f t="shared" si="8"/>
        <v>61914</v>
      </c>
      <c r="E264" s="42" t="s">
        <v>317</v>
      </c>
      <c r="F264" s="39">
        <v>0</v>
      </c>
      <c r="G264" s="39">
        <v>0</v>
      </c>
      <c r="H264" s="39">
        <v>0</v>
      </c>
      <c r="I264" s="39">
        <v>0</v>
      </c>
      <c r="J264" s="39">
        <v>0</v>
      </c>
      <c r="K264" s="39">
        <v>0</v>
      </c>
      <c r="L264" s="39">
        <v>0</v>
      </c>
      <c r="M264" s="39">
        <v>0</v>
      </c>
      <c r="N264" s="39">
        <v>0</v>
      </c>
      <c r="O264" s="39">
        <v>0</v>
      </c>
      <c r="P264" s="39">
        <v>0</v>
      </c>
      <c r="Q264" s="39">
        <v>0</v>
      </c>
      <c r="R264" s="39">
        <f t="shared" si="9"/>
        <v>0</v>
      </c>
    </row>
    <row r="265" spans="1:18" x14ac:dyDescent="0.25">
      <c r="A265" s="97" t="s">
        <v>2850</v>
      </c>
      <c r="B265" s="39" t="str">
        <f>IFERROR(VLOOKUP(C265,ImportAccountMapping!$D$2:$F$991,3,0),"")</f>
        <v/>
      </c>
      <c r="C265" s="39" t="str">
        <f t="shared" si="8"/>
        <v/>
      </c>
      <c r="D265" s="42" t="s">
        <v>318</v>
      </c>
      <c r="E265" s="42" t="s">
        <v>318</v>
      </c>
      <c r="F265" s="39">
        <v>2.3660000000000001</v>
      </c>
      <c r="G265" s="39">
        <v>2.3660000000000001</v>
      </c>
      <c r="H265" s="39">
        <v>2.3660000000000001</v>
      </c>
      <c r="I265" s="39">
        <v>2.3660000000000001</v>
      </c>
      <c r="J265" s="39">
        <v>11.8566</v>
      </c>
      <c r="K265" s="39">
        <v>68.800219999999996</v>
      </c>
      <c r="L265" s="39">
        <v>68.800219999999996</v>
      </c>
      <c r="M265" s="39">
        <v>68.800210000000007</v>
      </c>
      <c r="N265" s="39">
        <v>62.630859999999998</v>
      </c>
      <c r="O265" s="39">
        <v>67.311059999999998</v>
      </c>
      <c r="P265" s="39">
        <v>67.337059999999994</v>
      </c>
      <c r="Q265" s="39">
        <v>67.338059999999999</v>
      </c>
      <c r="R265" s="39">
        <f t="shared" si="9"/>
        <v>492.33828999999997</v>
      </c>
    </row>
    <row r="266" spans="1:18" x14ac:dyDescent="0.25">
      <c r="B266" s="39">
        <f>IFERROR(VLOOKUP(C266,ImportAccountMapping!$D$2:$F$991,3,0),"")</f>
        <v>641</v>
      </c>
      <c r="C266" s="39" t="str">
        <f t="shared" si="8"/>
        <v>61955</v>
      </c>
      <c r="E266" s="42" t="s">
        <v>319</v>
      </c>
      <c r="F266" s="39">
        <v>2.3660000000000001</v>
      </c>
      <c r="G266" s="39">
        <v>2.3660000000000001</v>
      </c>
      <c r="H266" s="39">
        <v>2.3660000000000001</v>
      </c>
      <c r="I266" s="39">
        <v>2.3660000000000001</v>
      </c>
      <c r="J266" s="39">
        <v>11.8566</v>
      </c>
      <c r="K266" s="39">
        <v>68.800219999999996</v>
      </c>
      <c r="L266" s="39">
        <v>68.800219999999996</v>
      </c>
      <c r="M266" s="39">
        <v>68.800210000000007</v>
      </c>
      <c r="N266" s="39">
        <v>62.630859999999998</v>
      </c>
      <c r="O266" s="39">
        <v>67.311059999999998</v>
      </c>
      <c r="P266" s="39">
        <v>67.337059999999994</v>
      </c>
      <c r="Q266" s="39">
        <v>67.338059999999999</v>
      </c>
      <c r="R266" s="39">
        <f t="shared" si="9"/>
        <v>492.33828999999997</v>
      </c>
    </row>
    <row r="267" spans="1:18" x14ac:dyDescent="0.25">
      <c r="B267" s="39" t="str">
        <f>IFERROR(VLOOKUP(C267,ImportAccountMapping!$D$2:$F$991,3,0),"")</f>
        <v/>
      </c>
      <c r="C267" s="39" t="str">
        <f t="shared" si="8"/>
        <v>61960</v>
      </c>
      <c r="E267" s="42" t="s">
        <v>320</v>
      </c>
      <c r="F267" s="39">
        <v>0</v>
      </c>
      <c r="G267" s="39">
        <v>0</v>
      </c>
      <c r="H267" s="39">
        <v>0</v>
      </c>
      <c r="I267" s="39">
        <v>0</v>
      </c>
      <c r="J267" s="39">
        <v>0</v>
      </c>
      <c r="K267" s="39">
        <v>0</v>
      </c>
      <c r="L267" s="39">
        <v>0</v>
      </c>
      <c r="M267" s="39">
        <v>0</v>
      </c>
      <c r="N267" s="39">
        <v>0</v>
      </c>
      <c r="O267" s="39">
        <v>0</v>
      </c>
      <c r="P267" s="39">
        <v>0</v>
      </c>
      <c r="Q267" s="39">
        <v>0</v>
      </c>
      <c r="R267" s="39">
        <f t="shared" si="9"/>
        <v>0</v>
      </c>
    </row>
    <row r="268" spans="1:18" x14ac:dyDescent="0.25">
      <c r="B268" s="39" t="str">
        <f>IFERROR(VLOOKUP(C268,ImportAccountMapping!$D$2:$F$991,3,0),"")</f>
        <v/>
      </c>
      <c r="C268" s="39" t="str">
        <f t="shared" si="8"/>
        <v>61965</v>
      </c>
      <c r="E268" s="42" t="s">
        <v>321</v>
      </c>
      <c r="F268" s="39">
        <v>0</v>
      </c>
      <c r="G268" s="39">
        <v>0</v>
      </c>
      <c r="H268" s="39">
        <v>0</v>
      </c>
      <c r="I268" s="39">
        <v>0</v>
      </c>
      <c r="J268" s="39">
        <v>0</v>
      </c>
      <c r="K268" s="39">
        <v>0</v>
      </c>
      <c r="L268" s="39">
        <v>0</v>
      </c>
      <c r="M268" s="39">
        <v>0</v>
      </c>
      <c r="N268" s="39">
        <v>0</v>
      </c>
      <c r="O268" s="39">
        <v>0</v>
      </c>
      <c r="P268" s="39">
        <v>0</v>
      </c>
      <c r="Q268" s="39">
        <v>0</v>
      </c>
      <c r="R268" s="39">
        <f t="shared" si="9"/>
        <v>0</v>
      </c>
    </row>
    <row r="269" spans="1:18" x14ac:dyDescent="0.25">
      <c r="B269" s="39" t="str">
        <f>IFERROR(VLOOKUP(C269,ImportAccountMapping!$D$2:$F$991,3,0),"")</f>
        <v/>
      </c>
      <c r="C269" s="39" t="str">
        <f t="shared" si="8"/>
        <v>61956</v>
      </c>
      <c r="E269" s="42" t="s">
        <v>322</v>
      </c>
      <c r="F269" s="39">
        <v>0</v>
      </c>
      <c r="G269" s="39">
        <v>0</v>
      </c>
      <c r="H269" s="39">
        <v>0</v>
      </c>
      <c r="I269" s="39">
        <v>0</v>
      </c>
      <c r="J269" s="39">
        <v>0</v>
      </c>
      <c r="K269" s="39">
        <v>0</v>
      </c>
      <c r="L269" s="39">
        <v>0</v>
      </c>
      <c r="M269" s="39">
        <v>0</v>
      </c>
      <c r="N269" s="39">
        <v>0</v>
      </c>
      <c r="O269" s="39">
        <v>0</v>
      </c>
      <c r="P269" s="39">
        <v>0</v>
      </c>
      <c r="Q269" s="39">
        <v>0</v>
      </c>
      <c r="R269" s="39">
        <f t="shared" si="9"/>
        <v>0</v>
      </c>
    </row>
    <row r="270" spans="1:18" x14ac:dyDescent="0.25">
      <c r="B270" s="39" t="str">
        <f>IFERROR(VLOOKUP(C270,ImportAccountMapping!$D$2:$F$991,3,0),"")</f>
        <v/>
      </c>
      <c r="C270" s="39" t="str">
        <f t="shared" si="8"/>
        <v/>
      </c>
      <c r="D270" s="42" t="s">
        <v>323</v>
      </c>
      <c r="E270" s="42" t="s">
        <v>323</v>
      </c>
      <c r="F270" s="39">
        <v>562.97019</v>
      </c>
      <c r="G270" s="39">
        <v>590.09998999999993</v>
      </c>
      <c r="H270" s="39">
        <v>535.17321000000004</v>
      </c>
      <c r="I270" s="39">
        <v>576.0266499999999</v>
      </c>
      <c r="J270" s="39">
        <v>558.37998000000005</v>
      </c>
      <c r="K270" s="39">
        <v>567.97310999999991</v>
      </c>
      <c r="L270" s="39">
        <v>604.31973000000005</v>
      </c>
      <c r="M270" s="39">
        <v>629.56319000000008</v>
      </c>
      <c r="N270" s="39">
        <v>584.67489999999998</v>
      </c>
      <c r="O270" s="39">
        <v>576.53245000000004</v>
      </c>
      <c r="P270" s="39">
        <v>555.07559000000003</v>
      </c>
      <c r="Q270" s="39">
        <v>550.78528999999992</v>
      </c>
      <c r="R270" s="39">
        <f t="shared" si="9"/>
        <v>6891.5742799999998</v>
      </c>
    </row>
    <row r="271" spans="1:18" x14ac:dyDescent="0.25">
      <c r="A271" s="39" t="s">
        <v>2836</v>
      </c>
      <c r="B271" s="39">
        <f>IFERROR(VLOOKUP(C271,ImportAccountMapping!$D$2:$F$991,3,0),"")</f>
        <v>601</v>
      </c>
      <c r="C271" s="39" t="str">
        <f t="shared" si="8"/>
        <v>62005</v>
      </c>
      <c r="E271" s="42" t="s">
        <v>324</v>
      </c>
      <c r="F271" s="39">
        <v>0</v>
      </c>
      <c r="G271" s="39">
        <v>0</v>
      </c>
      <c r="H271" s="39">
        <v>-6.0609999999999999</v>
      </c>
      <c r="I271" s="39">
        <v>0</v>
      </c>
      <c r="J271" s="39">
        <v>0</v>
      </c>
      <c r="K271" s="39">
        <v>0</v>
      </c>
      <c r="L271" s="39">
        <v>0</v>
      </c>
      <c r="M271" s="39">
        <v>0</v>
      </c>
      <c r="N271" s="39">
        <v>0</v>
      </c>
      <c r="O271" s="39">
        <v>0</v>
      </c>
      <c r="P271" s="39">
        <v>0</v>
      </c>
      <c r="Q271" s="39">
        <v>0</v>
      </c>
      <c r="R271" s="39">
        <f t="shared" si="9"/>
        <v>-6.0609999999999999</v>
      </c>
    </row>
    <row r="272" spans="1:18" x14ac:dyDescent="0.25">
      <c r="A272" s="39" t="s">
        <v>2836</v>
      </c>
      <c r="B272" s="39">
        <f>IFERROR(VLOOKUP(C272,ImportAccountMapping!$D$2:$F$991,3,0),"")</f>
        <v>601</v>
      </c>
      <c r="C272" s="39" t="str">
        <f t="shared" si="8"/>
        <v>62010</v>
      </c>
      <c r="E272" s="42" t="s">
        <v>325</v>
      </c>
      <c r="F272" s="39">
        <v>100.73</v>
      </c>
      <c r="G272" s="39">
        <v>100.11176</v>
      </c>
      <c r="H272" s="39">
        <v>101.2629</v>
      </c>
      <c r="I272" s="39">
        <v>100.89052</v>
      </c>
      <c r="J272" s="39">
        <v>98.054000000000002</v>
      </c>
      <c r="K272" s="39">
        <v>98.968220000000002</v>
      </c>
      <c r="L272" s="39">
        <v>103.9603</v>
      </c>
      <c r="M272" s="39">
        <v>104.71226</v>
      </c>
      <c r="N272" s="39">
        <v>102.09546</v>
      </c>
      <c r="O272" s="39">
        <v>106.12966</v>
      </c>
      <c r="P272" s="39">
        <v>104.13972</v>
      </c>
      <c r="Q272" s="39">
        <v>102.56028999999999</v>
      </c>
      <c r="R272" s="39">
        <f t="shared" si="9"/>
        <v>1223.6150899999998</v>
      </c>
    </row>
    <row r="273" spans="1:18" x14ac:dyDescent="0.25">
      <c r="A273" s="39" t="s">
        <v>2836</v>
      </c>
      <c r="B273" s="39">
        <f>IFERROR(VLOOKUP(C273,ImportAccountMapping!$D$2:$F$991,3,0),"")</f>
        <v>601</v>
      </c>
      <c r="C273" s="39" t="str">
        <f t="shared" si="8"/>
        <v>62015</v>
      </c>
      <c r="E273" s="42" t="s">
        <v>326</v>
      </c>
      <c r="F273" s="39">
        <v>21.439489999999999</v>
      </c>
      <c r="G273" s="39">
        <v>20.92848</v>
      </c>
      <c r="H273" s="39">
        <v>20.61748</v>
      </c>
      <c r="I273" s="39">
        <v>21.439679999999999</v>
      </c>
      <c r="J273" s="39">
        <v>19.905480000000001</v>
      </c>
      <c r="K273" s="39">
        <v>20.417480000000001</v>
      </c>
      <c r="L273" s="39">
        <v>22.47662</v>
      </c>
      <c r="M273" s="39">
        <v>33.156460000000003</v>
      </c>
      <c r="N273" s="39">
        <v>21.763459999999998</v>
      </c>
      <c r="O273" s="39">
        <v>23.50703</v>
      </c>
      <c r="P273" s="39">
        <v>22.81747</v>
      </c>
      <c r="Q273" s="39">
        <v>22.290459999999999</v>
      </c>
      <c r="R273" s="39">
        <f t="shared" si="9"/>
        <v>270.75959</v>
      </c>
    </row>
    <row r="274" spans="1:18" x14ac:dyDescent="0.25">
      <c r="A274" s="78" t="s">
        <v>2847</v>
      </c>
      <c r="B274" s="39">
        <f>IFERROR(VLOOKUP(C274,ImportAccountMapping!$D$2:$F$991,3,0),"")</f>
        <v>603</v>
      </c>
      <c r="C274" s="39" t="str">
        <f t="shared" si="8"/>
        <v>62020</v>
      </c>
      <c r="E274" s="42" t="s">
        <v>327</v>
      </c>
      <c r="F274" s="39">
        <v>141.1001</v>
      </c>
      <c r="G274" s="39">
        <v>166.1001</v>
      </c>
      <c r="H274" s="39">
        <v>130.06644</v>
      </c>
      <c r="I274" s="39">
        <v>168.30665999999999</v>
      </c>
      <c r="J274" s="39">
        <v>168.30665999999999</v>
      </c>
      <c r="K274" s="39">
        <v>168.30665999999999</v>
      </c>
      <c r="L274" s="39">
        <v>176.95590000000001</v>
      </c>
      <c r="M274" s="39">
        <v>170.87457000000001</v>
      </c>
      <c r="N274" s="39">
        <v>170.99824000000001</v>
      </c>
      <c r="O274" s="39">
        <v>140.32839000000001</v>
      </c>
      <c r="P274" s="39">
        <v>111.34244</v>
      </c>
      <c r="Q274" s="39">
        <v>169.46073000000001</v>
      </c>
      <c r="R274" s="39">
        <f t="shared" si="9"/>
        <v>1882.1468899999998</v>
      </c>
    </row>
    <row r="275" spans="1:18" x14ac:dyDescent="0.25">
      <c r="A275" s="39" t="s">
        <v>2836</v>
      </c>
      <c r="B275" s="39">
        <f>IFERROR(VLOOKUP(C275,ImportAccountMapping!$D$2:$F$991,3,0),"")</f>
        <v>601</v>
      </c>
      <c r="C275" s="39" t="str">
        <f t="shared" si="8"/>
        <v>62025</v>
      </c>
      <c r="E275" s="42" t="s">
        <v>328</v>
      </c>
      <c r="F275" s="39">
        <v>22.655470000000001</v>
      </c>
      <c r="G275" s="39">
        <v>22.51727</v>
      </c>
      <c r="H275" s="39">
        <v>22.529720000000001</v>
      </c>
      <c r="I275" s="39">
        <v>22.273019999999999</v>
      </c>
      <c r="J275" s="39">
        <v>26.889990000000001</v>
      </c>
      <c r="K275" s="39">
        <v>27.330719999999999</v>
      </c>
      <c r="L275" s="39">
        <v>30.625050000000002</v>
      </c>
      <c r="M275" s="39">
        <v>27.76604</v>
      </c>
      <c r="N275" s="39">
        <v>32.46096</v>
      </c>
      <c r="O275" s="39">
        <v>34.138680000000001</v>
      </c>
      <c r="P275" s="39">
        <v>33.707459999999998</v>
      </c>
      <c r="Q275" s="39">
        <v>34.36157</v>
      </c>
      <c r="R275" s="39">
        <f t="shared" si="9"/>
        <v>337.25594999999998</v>
      </c>
    </row>
    <row r="276" spans="1:18" x14ac:dyDescent="0.25">
      <c r="A276" s="39" t="s">
        <v>2836</v>
      </c>
      <c r="B276" s="39">
        <f>IFERROR(VLOOKUP(C276,ImportAccountMapping!$D$2:$F$991,3,0),"")</f>
        <v>601</v>
      </c>
      <c r="C276" s="39" t="str">
        <f t="shared" si="8"/>
        <v>62030</v>
      </c>
      <c r="E276" s="42" t="s">
        <v>329</v>
      </c>
      <c r="F276" s="39">
        <v>56.63682</v>
      </c>
      <c r="G276" s="39">
        <v>55.38232</v>
      </c>
      <c r="H276" s="39">
        <v>58.957079999999998</v>
      </c>
      <c r="I276" s="39">
        <v>56.850850000000001</v>
      </c>
      <c r="J276" s="39">
        <v>53.089480000000002</v>
      </c>
      <c r="K276" s="39">
        <v>53.116120000000002</v>
      </c>
      <c r="L276" s="39">
        <v>57.844180000000001</v>
      </c>
      <c r="M276" s="39">
        <v>59.632010000000001</v>
      </c>
      <c r="N276" s="39">
        <v>60.747250000000001</v>
      </c>
      <c r="O276" s="39">
        <v>60.785490000000003</v>
      </c>
      <c r="P276" s="39">
        <v>61.373420000000003</v>
      </c>
      <c r="Q276" s="39">
        <v>62.7667</v>
      </c>
      <c r="R276" s="39">
        <f t="shared" si="9"/>
        <v>697.18171999999993</v>
      </c>
    </row>
    <row r="277" spans="1:18" x14ac:dyDescent="0.25">
      <c r="A277" s="39" t="s">
        <v>2836</v>
      </c>
      <c r="B277" s="39">
        <f>IFERROR(VLOOKUP(C277,ImportAccountMapping!$D$2:$F$991,3,0),"")</f>
        <v>601</v>
      </c>
      <c r="C277" s="39" t="str">
        <f t="shared" si="8"/>
        <v>62035</v>
      </c>
      <c r="E277" s="42" t="s">
        <v>330</v>
      </c>
      <c r="F277" s="39">
        <v>3.3521400000000003</v>
      </c>
      <c r="G277" s="39">
        <v>6.5254300000000001</v>
      </c>
      <c r="H277" s="39">
        <v>1.62077</v>
      </c>
      <c r="I277" s="39">
        <v>3.4091800000000001</v>
      </c>
      <c r="J277" s="39">
        <v>4.471E-2</v>
      </c>
      <c r="K277" s="39">
        <v>0</v>
      </c>
      <c r="L277" s="39">
        <v>0</v>
      </c>
      <c r="M277" s="39">
        <v>0</v>
      </c>
      <c r="N277" s="39">
        <v>0</v>
      </c>
      <c r="O277" s="39">
        <v>0</v>
      </c>
      <c r="P277" s="39">
        <v>0</v>
      </c>
      <c r="Q277" s="39">
        <v>-18.83333</v>
      </c>
      <c r="R277" s="39">
        <f t="shared" si="9"/>
        <v>-3.8810999999999982</v>
      </c>
    </row>
    <row r="278" spans="1:18" x14ac:dyDescent="0.25">
      <c r="A278" s="39" t="s">
        <v>2836</v>
      </c>
      <c r="B278" s="39">
        <f>IFERROR(VLOOKUP(C278,ImportAccountMapping!$D$2:$F$991,3,0),"")</f>
        <v>601</v>
      </c>
      <c r="C278" s="39" t="str">
        <f t="shared" si="8"/>
        <v>62040</v>
      </c>
      <c r="E278" s="42" t="s">
        <v>331</v>
      </c>
      <c r="F278" s="39">
        <v>24.95768</v>
      </c>
      <c r="G278" s="39">
        <v>24.736879999999999</v>
      </c>
      <c r="H278" s="39">
        <v>24.84188</v>
      </c>
      <c r="I278" s="39">
        <v>25.00948</v>
      </c>
      <c r="J278" s="39">
        <v>24.504280000000001</v>
      </c>
      <c r="K278" s="39">
        <v>24.63148</v>
      </c>
      <c r="L278" s="39">
        <v>25.43852</v>
      </c>
      <c r="M278" s="39">
        <v>19.339359999999999</v>
      </c>
      <c r="N278" s="39">
        <v>18.85849</v>
      </c>
      <c r="O278" s="39">
        <v>11.409800000000001</v>
      </c>
      <c r="P278" s="39">
        <v>11.27556</v>
      </c>
      <c r="Q278" s="39">
        <v>11.22566</v>
      </c>
      <c r="R278" s="39">
        <f t="shared" si="9"/>
        <v>246.22907000000001</v>
      </c>
    </row>
    <row r="279" spans="1:18" x14ac:dyDescent="0.25">
      <c r="A279" s="39" t="s">
        <v>2836</v>
      </c>
      <c r="B279" s="39">
        <f>IFERROR(VLOOKUP(C279,ImportAccountMapping!$D$2:$F$991,3,0),"")</f>
        <v>601</v>
      </c>
      <c r="C279" s="39" t="str">
        <f t="shared" si="8"/>
        <v>62045</v>
      </c>
      <c r="E279" s="42" t="s">
        <v>332</v>
      </c>
      <c r="F279" s="39">
        <v>120.51703999999999</v>
      </c>
      <c r="G279" s="39">
        <v>115.93168</v>
      </c>
      <c r="H279" s="39">
        <v>113.71615</v>
      </c>
      <c r="I279" s="39">
        <v>115.57768</v>
      </c>
      <c r="J279" s="39">
        <v>105.03140999999999</v>
      </c>
      <c r="K279" s="39">
        <v>112.98947</v>
      </c>
      <c r="L279" s="39">
        <v>121.46749</v>
      </c>
      <c r="M279" s="39">
        <v>123.7859</v>
      </c>
      <c r="N279" s="39">
        <v>112.62235</v>
      </c>
      <c r="O279" s="39">
        <v>134.01367999999999</v>
      </c>
      <c r="P279" s="39">
        <v>145.88828000000001</v>
      </c>
      <c r="Q279" s="39">
        <v>102.58967</v>
      </c>
      <c r="R279" s="39">
        <f t="shared" si="9"/>
        <v>1424.1308000000001</v>
      </c>
    </row>
    <row r="280" spans="1:18" x14ac:dyDescent="0.25">
      <c r="A280" s="39" t="s">
        <v>2836</v>
      </c>
      <c r="B280" s="39">
        <f>IFERROR(VLOOKUP(C280,ImportAccountMapping!$D$2:$F$991,3,0),"")</f>
        <v>601</v>
      </c>
      <c r="C280" s="39" t="str">
        <f t="shared" si="8"/>
        <v>62050</v>
      </c>
      <c r="E280" s="42" t="s">
        <v>333</v>
      </c>
      <c r="F280" s="39">
        <v>50.026389999999999</v>
      </c>
      <c r="G280" s="39">
        <v>51.494900000000001</v>
      </c>
      <c r="H280" s="39">
        <v>45.472729999999999</v>
      </c>
      <c r="I280" s="39">
        <v>46.323740000000001</v>
      </c>
      <c r="J280" s="39">
        <v>46.608130000000003</v>
      </c>
      <c r="K280" s="39">
        <v>45.267119999999998</v>
      </c>
      <c r="L280" s="39">
        <v>48.93027</v>
      </c>
      <c r="M280" s="39">
        <v>73.909289999999999</v>
      </c>
      <c r="N280" s="39">
        <v>48.507289999999998</v>
      </c>
      <c r="O280" s="39">
        <v>49.598320000000001</v>
      </c>
      <c r="P280" s="39">
        <v>47.489339999999999</v>
      </c>
      <c r="Q280" s="39">
        <v>47.742139999999999</v>
      </c>
      <c r="R280" s="39">
        <f t="shared" si="9"/>
        <v>601.36965999999995</v>
      </c>
    </row>
    <row r="281" spans="1:18" x14ac:dyDescent="0.25">
      <c r="A281" s="39" t="s">
        <v>2836</v>
      </c>
      <c r="B281" s="39">
        <f>IFERROR(VLOOKUP(C281,ImportAccountMapping!$D$2:$F$991,3,0),"")</f>
        <v>601</v>
      </c>
      <c r="C281" s="39" t="str">
        <f t="shared" si="8"/>
        <v>62055</v>
      </c>
      <c r="E281" s="42" t="s">
        <v>334</v>
      </c>
      <c r="F281" s="39">
        <v>15.94584</v>
      </c>
      <c r="G281" s="39">
        <v>15.94584</v>
      </c>
      <c r="H281" s="39">
        <v>18.595839999999999</v>
      </c>
      <c r="I281" s="39">
        <v>15.94584</v>
      </c>
      <c r="J281" s="39">
        <v>15.94584</v>
      </c>
      <c r="K281" s="39">
        <v>16.94584</v>
      </c>
      <c r="L281" s="39">
        <v>16.621400000000001</v>
      </c>
      <c r="M281" s="39">
        <v>16.621400000000001</v>
      </c>
      <c r="N281" s="39">
        <v>16.621400000000001</v>
      </c>
      <c r="O281" s="39">
        <v>16.621400000000001</v>
      </c>
      <c r="P281" s="39">
        <v>16.621400000000001</v>
      </c>
      <c r="Q281" s="39">
        <v>16.621400000000001</v>
      </c>
      <c r="R281" s="39">
        <f t="shared" si="9"/>
        <v>199.05343999999999</v>
      </c>
    </row>
    <row r="282" spans="1:18" x14ac:dyDescent="0.25">
      <c r="A282" s="39" t="s">
        <v>2836</v>
      </c>
      <c r="B282" s="39">
        <f>IFERROR(VLOOKUP(C282,ImportAccountMapping!$D$2:$F$991,3,0),"")</f>
        <v>601</v>
      </c>
      <c r="C282" s="39" t="str">
        <f t="shared" si="8"/>
        <v>62060</v>
      </c>
      <c r="E282" s="42" t="s">
        <v>335</v>
      </c>
      <c r="F282" s="39">
        <v>5.5894000000000004</v>
      </c>
      <c r="G282" s="39">
        <v>9.8855699999999995</v>
      </c>
      <c r="H282" s="39">
        <v>2.8383400000000001</v>
      </c>
      <c r="I282" s="39">
        <v>0</v>
      </c>
      <c r="J282" s="39">
        <v>0</v>
      </c>
      <c r="K282" s="39">
        <v>0</v>
      </c>
      <c r="L282" s="39">
        <v>0</v>
      </c>
      <c r="M282" s="39">
        <v>-0.2341</v>
      </c>
      <c r="N282" s="39">
        <v>0</v>
      </c>
      <c r="O282" s="39">
        <v>0</v>
      </c>
      <c r="P282" s="39">
        <v>0.42049999999999998</v>
      </c>
      <c r="Q282" s="39">
        <v>0</v>
      </c>
      <c r="R282" s="39">
        <f t="shared" si="9"/>
        <v>18.499709999999997</v>
      </c>
    </row>
    <row r="283" spans="1:18" x14ac:dyDescent="0.25">
      <c r="A283" s="39" t="s">
        <v>2836</v>
      </c>
      <c r="B283" s="39">
        <f>IFERROR(VLOOKUP(C283,ImportAccountMapping!$D$2:$F$991,3,0),"")</f>
        <v>601</v>
      </c>
      <c r="C283" s="39" t="str">
        <f t="shared" si="8"/>
        <v>62065</v>
      </c>
      <c r="E283" s="42" t="s">
        <v>336</v>
      </c>
      <c r="F283" s="39">
        <v>1.9820000000000001E-2</v>
      </c>
      <c r="G283" s="39">
        <v>0.53976000000000002</v>
      </c>
      <c r="H283" s="39">
        <v>0.71487999999999996</v>
      </c>
      <c r="I283" s="39">
        <v>0</v>
      </c>
      <c r="J283" s="39">
        <v>0</v>
      </c>
      <c r="K283" s="39">
        <v>0</v>
      </c>
      <c r="L283" s="39">
        <v>0</v>
      </c>
      <c r="M283" s="39">
        <v>0</v>
      </c>
      <c r="N283" s="39">
        <v>0</v>
      </c>
      <c r="O283" s="39">
        <v>0</v>
      </c>
      <c r="P283" s="39">
        <v>0</v>
      </c>
      <c r="Q283" s="39">
        <v>0</v>
      </c>
      <c r="R283" s="39">
        <f t="shared" si="9"/>
        <v>1.2744599999999999</v>
      </c>
    </row>
    <row r="284" spans="1:18" x14ac:dyDescent="0.25">
      <c r="A284" s="39" t="s">
        <v>2836</v>
      </c>
      <c r="B284" s="39">
        <f>IFERROR(VLOOKUP(C284,ImportAccountMapping!$D$2:$F$991,3,0),"")</f>
        <v>601</v>
      </c>
      <c r="C284" s="39" t="str">
        <f t="shared" si="8"/>
        <v>62070</v>
      </c>
      <c r="E284" s="42" t="s">
        <v>337</v>
      </c>
      <c r="F284" s="39">
        <v>0</v>
      </c>
      <c r="G284" s="39">
        <v>0</v>
      </c>
      <c r="H284" s="39">
        <v>0</v>
      </c>
      <c r="I284" s="39">
        <v>0</v>
      </c>
      <c r="J284" s="39">
        <v>0</v>
      </c>
      <c r="K284" s="39">
        <v>0</v>
      </c>
      <c r="L284" s="39">
        <v>0</v>
      </c>
      <c r="M284" s="39">
        <v>0</v>
      </c>
      <c r="N284" s="39">
        <v>0</v>
      </c>
      <c r="O284" s="39">
        <v>0</v>
      </c>
      <c r="P284" s="39">
        <v>0</v>
      </c>
      <c r="Q284" s="39">
        <v>0</v>
      </c>
      <c r="R284" s="39">
        <f t="shared" si="9"/>
        <v>0</v>
      </c>
    </row>
    <row r="285" spans="1:18" x14ac:dyDescent="0.25">
      <c r="B285" s="39" t="str">
        <f>IFERROR(VLOOKUP(C285,ImportAccountMapping!$D$2:$F$991,3,0),"")</f>
        <v/>
      </c>
      <c r="C285" s="39" t="str">
        <f t="shared" si="8"/>
        <v>62075</v>
      </c>
      <c r="E285" s="42" t="s">
        <v>338</v>
      </c>
      <c r="F285" s="39">
        <v>0</v>
      </c>
      <c r="G285" s="39">
        <v>0</v>
      </c>
      <c r="H285" s="39">
        <v>0</v>
      </c>
      <c r="I285" s="39">
        <v>0</v>
      </c>
      <c r="J285" s="39">
        <v>0</v>
      </c>
      <c r="K285" s="39">
        <v>0</v>
      </c>
      <c r="L285" s="39">
        <v>0</v>
      </c>
      <c r="M285" s="39">
        <v>0</v>
      </c>
      <c r="N285" s="39">
        <v>0</v>
      </c>
      <c r="O285" s="39">
        <v>0</v>
      </c>
      <c r="P285" s="39">
        <v>0</v>
      </c>
      <c r="Q285" s="39">
        <v>0</v>
      </c>
      <c r="R285" s="39">
        <f t="shared" si="9"/>
        <v>0</v>
      </c>
    </row>
    <row r="286" spans="1:18" x14ac:dyDescent="0.25">
      <c r="B286" s="39" t="str">
        <f>IFERROR(VLOOKUP(C286,ImportAccountMapping!$D$2:$F$991,3,0),"")</f>
        <v/>
      </c>
      <c r="C286" s="39" t="str">
        <f t="shared" si="8"/>
        <v>62080</v>
      </c>
      <c r="E286" s="42" t="s">
        <v>339</v>
      </c>
      <c r="F286" s="39">
        <v>0</v>
      </c>
      <c r="G286" s="39">
        <v>0</v>
      </c>
      <c r="H286" s="39">
        <v>0</v>
      </c>
      <c r="I286" s="39">
        <v>0</v>
      </c>
      <c r="J286" s="39">
        <v>0</v>
      </c>
      <c r="K286" s="39">
        <v>0</v>
      </c>
      <c r="L286" s="39">
        <v>0</v>
      </c>
      <c r="M286" s="39">
        <v>0</v>
      </c>
      <c r="N286" s="39">
        <v>0</v>
      </c>
      <c r="O286" s="39">
        <v>0</v>
      </c>
      <c r="P286" s="39">
        <v>0</v>
      </c>
      <c r="Q286" s="39">
        <v>0</v>
      </c>
      <c r="R286" s="39">
        <f t="shared" si="9"/>
        <v>0</v>
      </c>
    </row>
    <row r="287" spans="1:18" x14ac:dyDescent="0.25">
      <c r="B287" s="39" t="str">
        <f>IFERROR(VLOOKUP(C287,ImportAccountMapping!$D$2:$F$991,3,0),"")</f>
        <v/>
      </c>
      <c r="C287" s="39" t="str">
        <f t="shared" si="8"/>
        <v>62085</v>
      </c>
      <c r="E287" s="42" t="s">
        <v>340</v>
      </c>
      <c r="F287" s="39">
        <v>0</v>
      </c>
      <c r="G287" s="39">
        <v>0</v>
      </c>
      <c r="H287" s="39">
        <v>0</v>
      </c>
      <c r="I287" s="39">
        <v>0</v>
      </c>
      <c r="J287" s="39">
        <v>0</v>
      </c>
      <c r="K287" s="39">
        <v>0</v>
      </c>
      <c r="L287" s="39">
        <v>0</v>
      </c>
      <c r="M287" s="39">
        <v>0</v>
      </c>
      <c r="N287" s="39">
        <v>0</v>
      </c>
      <c r="O287" s="39">
        <v>0</v>
      </c>
      <c r="P287" s="39">
        <v>0</v>
      </c>
      <c r="Q287" s="39">
        <v>0</v>
      </c>
      <c r="R287" s="39">
        <f t="shared" si="9"/>
        <v>0</v>
      </c>
    </row>
    <row r="288" spans="1:18" x14ac:dyDescent="0.25">
      <c r="B288" s="39" t="str">
        <f>IFERROR(VLOOKUP(C288,ImportAccountMapping!$D$2:$F$991,3,0),"")</f>
        <v/>
      </c>
      <c r="C288" s="39" t="str">
        <f t="shared" si="8"/>
        <v>62090</v>
      </c>
      <c r="E288" s="42" t="s">
        <v>341</v>
      </c>
      <c r="F288" s="39">
        <v>0</v>
      </c>
      <c r="G288" s="39">
        <v>0</v>
      </c>
      <c r="H288" s="39">
        <v>0</v>
      </c>
      <c r="I288" s="39">
        <v>0</v>
      </c>
      <c r="J288" s="39">
        <v>0</v>
      </c>
      <c r="K288" s="39">
        <v>0</v>
      </c>
      <c r="L288" s="39">
        <v>0</v>
      </c>
      <c r="M288" s="39">
        <v>0</v>
      </c>
      <c r="N288" s="39">
        <v>0</v>
      </c>
      <c r="O288" s="39">
        <v>0</v>
      </c>
      <c r="P288" s="39">
        <v>0</v>
      </c>
      <c r="Q288" s="39">
        <v>0</v>
      </c>
      <c r="R288" s="39">
        <f t="shared" si="9"/>
        <v>0</v>
      </c>
    </row>
    <row r="289" spans="2:18" x14ac:dyDescent="0.25">
      <c r="B289" s="39" t="str">
        <f>IFERROR(VLOOKUP(C289,ImportAccountMapping!$D$2:$F$991,3,0),"")</f>
        <v/>
      </c>
      <c r="C289" s="39" t="str">
        <f t="shared" si="8"/>
        <v>62095</v>
      </c>
      <c r="E289" s="42" t="s">
        <v>342</v>
      </c>
      <c r="F289" s="39">
        <v>0</v>
      </c>
      <c r="G289" s="39">
        <v>0</v>
      </c>
      <c r="H289" s="39">
        <v>0</v>
      </c>
      <c r="I289" s="39">
        <v>0</v>
      </c>
      <c r="J289" s="39">
        <v>0</v>
      </c>
      <c r="K289" s="39">
        <v>0</v>
      </c>
      <c r="L289" s="39">
        <v>0</v>
      </c>
      <c r="M289" s="39">
        <v>0</v>
      </c>
      <c r="N289" s="39">
        <v>0</v>
      </c>
      <c r="O289" s="39">
        <v>0</v>
      </c>
      <c r="P289" s="39">
        <v>0</v>
      </c>
      <c r="Q289" s="39">
        <v>0</v>
      </c>
      <c r="R289" s="39">
        <f t="shared" si="9"/>
        <v>0</v>
      </c>
    </row>
    <row r="290" spans="2:18" x14ac:dyDescent="0.25">
      <c r="B290" s="39" t="str">
        <f>IFERROR(VLOOKUP(C290,ImportAccountMapping!$D$2:$F$991,3,0),"")</f>
        <v/>
      </c>
      <c r="C290" s="39" t="str">
        <f t="shared" si="8"/>
        <v>62100</v>
      </c>
      <c r="E290" s="42" t="s">
        <v>343</v>
      </c>
      <c r="F290" s="39">
        <v>0</v>
      </c>
      <c r="G290" s="39">
        <v>0</v>
      </c>
      <c r="H290" s="39">
        <v>0</v>
      </c>
      <c r="I290" s="39">
        <v>0</v>
      </c>
      <c r="J290" s="39">
        <v>0</v>
      </c>
      <c r="K290" s="39">
        <v>0</v>
      </c>
      <c r="L290" s="39">
        <v>0</v>
      </c>
      <c r="M290" s="39">
        <v>0</v>
      </c>
      <c r="N290" s="39">
        <v>0</v>
      </c>
      <c r="O290" s="39">
        <v>0</v>
      </c>
      <c r="P290" s="39">
        <v>0</v>
      </c>
      <c r="Q290" s="39">
        <v>0</v>
      </c>
      <c r="R290" s="39">
        <f t="shared" si="9"/>
        <v>0</v>
      </c>
    </row>
    <row r="291" spans="2:18" x14ac:dyDescent="0.25">
      <c r="B291" s="39" t="str">
        <f>IFERROR(VLOOKUP(C291,ImportAccountMapping!$D$2:$F$991,3,0),"")</f>
        <v/>
      </c>
      <c r="C291" s="39" t="str">
        <f t="shared" si="8"/>
        <v>62105</v>
      </c>
      <c r="E291" s="42" t="s">
        <v>344</v>
      </c>
      <c r="F291" s="39">
        <v>0</v>
      </c>
      <c r="G291" s="39">
        <v>0</v>
      </c>
      <c r="H291" s="39">
        <v>0</v>
      </c>
      <c r="I291" s="39">
        <v>0</v>
      </c>
      <c r="J291" s="39">
        <v>0</v>
      </c>
      <c r="K291" s="39">
        <v>0</v>
      </c>
      <c r="L291" s="39">
        <v>0</v>
      </c>
      <c r="M291" s="39">
        <v>0</v>
      </c>
      <c r="N291" s="39">
        <v>0</v>
      </c>
      <c r="O291" s="39">
        <v>0</v>
      </c>
      <c r="P291" s="39">
        <v>0</v>
      </c>
      <c r="Q291" s="39">
        <v>0</v>
      </c>
      <c r="R291" s="39">
        <f t="shared" si="9"/>
        <v>0</v>
      </c>
    </row>
    <row r="292" spans="2:18" x14ac:dyDescent="0.25">
      <c r="B292" s="39" t="str">
        <f>IFERROR(VLOOKUP(C292,ImportAccountMapping!$D$2:$F$991,3,0),"")</f>
        <v/>
      </c>
      <c r="C292" s="39" t="str">
        <f t="shared" si="8"/>
        <v>62110</v>
      </c>
      <c r="E292" s="42" t="s">
        <v>345</v>
      </c>
      <c r="F292" s="39">
        <v>0</v>
      </c>
      <c r="G292" s="39">
        <v>0</v>
      </c>
      <c r="H292" s="39">
        <v>0</v>
      </c>
      <c r="I292" s="39">
        <v>0</v>
      </c>
      <c r="J292" s="39">
        <v>0</v>
      </c>
      <c r="K292" s="39">
        <v>0</v>
      </c>
      <c r="L292" s="39">
        <v>0</v>
      </c>
      <c r="M292" s="39">
        <v>0</v>
      </c>
      <c r="N292" s="39">
        <v>0</v>
      </c>
      <c r="O292" s="39">
        <v>0</v>
      </c>
      <c r="P292" s="39">
        <v>0</v>
      </c>
      <c r="Q292" s="39">
        <v>0</v>
      </c>
      <c r="R292" s="39">
        <f t="shared" si="9"/>
        <v>0</v>
      </c>
    </row>
    <row r="293" spans="2:18" x14ac:dyDescent="0.25">
      <c r="B293" s="39" t="str">
        <f>IFERROR(VLOOKUP(C293,ImportAccountMapping!$D$2:$F$991,3,0),"")</f>
        <v/>
      </c>
      <c r="C293" s="39" t="str">
        <f t="shared" si="8"/>
        <v>62115</v>
      </c>
      <c r="E293" s="42" t="s">
        <v>346</v>
      </c>
      <c r="F293" s="39">
        <v>0</v>
      </c>
      <c r="G293" s="39">
        <v>0</v>
      </c>
      <c r="H293" s="39">
        <v>0</v>
      </c>
      <c r="I293" s="39">
        <v>0</v>
      </c>
      <c r="J293" s="39">
        <v>0</v>
      </c>
      <c r="K293" s="39">
        <v>0</v>
      </c>
      <c r="L293" s="39">
        <v>0</v>
      </c>
      <c r="M293" s="39">
        <v>0</v>
      </c>
      <c r="N293" s="39">
        <v>0</v>
      </c>
      <c r="O293" s="39">
        <v>0</v>
      </c>
      <c r="P293" s="39">
        <v>0</v>
      </c>
      <c r="Q293" s="39">
        <v>0</v>
      </c>
      <c r="R293" s="39">
        <f t="shared" si="9"/>
        <v>0</v>
      </c>
    </row>
    <row r="294" spans="2:18" x14ac:dyDescent="0.25">
      <c r="B294" s="39" t="str">
        <f>IFERROR(VLOOKUP(C294,ImportAccountMapping!$D$2:$F$991,3,0),"")</f>
        <v/>
      </c>
      <c r="C294" s="39" t="str">
        <f t="shared" si="8"/>
        <v>62120</v>
      </c>
      <c r="E294" s="42" t="s">
        <v>347</v>
      </c>
      <c r="F294" s="39">
        <v>0</v>
      </c>
      <c r="G294" s="39">
        <v>0</v>
      </c>
      <c r="H294" s="39">
        <v>0</v>
      </c>
      <c r="I294" s="39">
        <v>0</v>
      </c>
      <c r="J294" s="39">
        <v>0</v>
      </c>
      <c r="K294" s="39">
        <v>0</v>
      </c>
      <c r="L294" s="39">
        <v>0</v>
      </c>
      <c r="M294" s="39">
        <v>0</v>
      </c>
      <c r="N294" s="39">
        <v>0</v>
      </c>
      <c r="O294" s="39">
        <v>0</v>
      </c>
      <c r="P294" s="39">
        <v>0</v>
      </c>
      <c r="Q294" s="39">
        <v>0</v>
      </c>
      <c r="R294" s="39">
        <f t="shared" si="9"/>
        <v>0</v>
      </c>
    </row>
    <row r="295" spans="2:18" x14ac:dyDescent="0.25">
      <c r="B295" s="39" t="str">
        <f>IFERROR(VLOOKUP(C295,ImportAccountMapping!$D$2:$F$991,3,0),"")</f>
        <v/>
      </c>
      <c r="C295" s="39" t="str">
        <f t="shared" si="8"/>
        <v>62125</v>
      </c>
      <c r="E295" s="42" t="s">
        <v>348</v>
      </c>
      <c r="F295" s="39">
        <v>0</v>
      </c>
      <c r="G295" s="39">
        <v>0</v>
      </c>
      <c r="H295" s="39">
        <v>0</v>
      </c>
      <c r="I295" s="39">
        <v>0</v>
      </c>
      <c r="J295" s="39">
        <v>0</v>
      </c>
      <c r="K295" s="39">
        <v>0</v>
      </c>
      <c r="L295" s="39">
        <v>0</v>
      </c>
      <c r="M295" s="39">
        <v>0</v>
      </c>
      <c r="N295" s="39">
        <v>0</v>
      </c>
      <c r="O295" s="39">
        <v>0</v>
      </c>
      <c r="P295" s="39">
        <v>0</v>
      </c>
      <c r="Q295" s="39">
        <v>0</v>
      </c>
      <c r="R295" s="39">
        <f t="shared" si="9"/>
        <v>0</v>
      </c>
    </row>
    <row r="296" spans="2:18" x14ac:dyDescent="0.25">
      <c r="B296" s="39" t="str">
        <f>IFERROR(VLOOKUP(C296,ImportAccountMapping!$D$2:$F$991,3,0),"")</f>
        <v/>
      </c>
      <c r="C296" s="39" t="str">
        <f t="shared" si="8"/>
        <v>62130</v>
      </c>
      <c r="E296" s="42" t="s">
        <v>349</v>
      </c>
      <c r="F296" s="39">
        <v>0</v>
      </c>
      <c r="G296" s="39">
        <v>0</v>
      </c>
      <c r="H296" s="39">
        <v>0</v>
      </c>
      <c r="I296" s="39">
        <v>0</v>
      </c>
      <c r="J296" s="39">
        <v>0</v>
      </c>
      <c r="K296" s="39">
        <v>0</v>
      </c>
      <c r="L296" s="39">
        <v>0</v>
      </c>
      <c r="M296" s="39">
        <v>0</v>
      </c>
      <c r="N296" s="39">
        <v>0</v>
      </c>
      <c r="O296" s="39">
        <v>0</v>
      </c>
      <c r="P296" s="39">
        <v>0</v>
      </c>
      <c r="Q296" s="39">
        <v>0</v>
      </c>
      <c r="R296" s="39">
        <f t="shared" si="9"/>
        <v>0</v>
      </c>
    </row>
    <row r="297" spans="2:18" x14ac:dyDescent="0.25">
      <c r="B297" s="39" t="str">
        <f>IFERROR(VLOOKUP(C297,ImportAccountMapping!$D$2:$F$991,3,0),"")</f>
        <v/>
      </c>
      <c r="C297" s="39" t="str">
        <f t="shared" si="8"/>
        <v>62135</v>
      </c>
      <c r="E297" s="42" t="s">
        <v>350</v>
      </c>
      <c r="F297" s="39">
        <v>0</v>
      </c>
      <c r="G297" s="39">
        <v>0</v>
      </c>
      <c r="H297" s="39">
        <v>0</v>
      </c>
      <c r="I297" s="39">
        <v>0</v>
      </c>
      <c r="J297" s="39">
        <v>0</v>
      </c>
      <c r="K297" s="39">
        <v>0</v>
      </c>
      <c r="L297" s="39">
        <v>0</v>
      </c>
      <c r="M297" s="39">
        <v>0</v>
      </c>
      <c r="N297" s="39">
        <v>0</v>
      </c>
      <c r="O297" s="39">
        <v>0</v>
      </c>
      <c r="P297" s="39">
        <v>0</v>
      </c>
      <c r="Q297" s="39">
        <v>0</v>
      </c>
      <c r="R297" s="39">
        <f t="shared" si="9"/>
        <v>0</v>
      </c>
    </row>
    <row r="298" spans="2:18" x14ac:dyDescent="0.25">
      <c r="B298" s="39" t="str">
        <f>IFERROR(VLOOKUP(C298,ImportAccountMapping!$D$2:$F$991,3,0),"")</f>
        <v/>
      </c>
      <c r="C298" s="39" t="str">
        <f t="shared" si="8"/>
        <v>62135</v>
      </c>
      <c r="E298" s="42" t="s">
        <v>351</v>
      </c>
      <c r="F298" s="39">
        <v>0</v>
      </c>
      <c r="G298" s="39">
        <v>0</v>
      </c>
      <c r="H298" s="39">
        <v>0</v>
      </c>
      <c r="I298" s="39">
        <v>0</v>
      </c>
      <c r="J298" s="39">
        <v>0</v>
      </c>
      <c r="K298" s="39">
        <v>0</v>
      </c>
      <c r="L298" s="39">
        <v>0</v>
      </c>
      <c r="M298" s="39">
        <v>0</v>
      </c>
      <c r="N298" s="39">
        <v>0</v>
      </c>
      <c r="O298" s="39">
        <v>0</v>
      </c>
      <c r="P298" s="39">
        <v>0</v>
      </c>
      <c r="Q298" s="39">
        <v>0</v>
      </c>
      <c r="R298" s="39">
        <f t="shared" si="9"/>
        <v>0</v>
      </c>
    </row>
    <row r="299" spans="2:18" x14ac:dyDescent="0.25">
      <c r="B299" s="39" t="str">
        <f>IFERROR(VLOOKUP(C299,ImportAccountMapping!$D$2:$F$991,3,0),"")</f>
        <v/>
      </c>
      <c r="C299" s="39" t="str">
        <f t="shared" si="8"/>
        <v>62161</v>
      </c>
      <c r="E299" s="42" t="s">
        <v>352</v>
      </c>
      <c r="F299" s="39">
        <v>0</v>
      </c>
      <c r="G299" s="39">
        <v>0</v>
      </c>
      <c r="H299" s="39">
        <v>0</v>
      </c>
      <c r="I299" s="39">
        <v>0</v>
      </c>
      <c r="J299" s="39">
        <v>0</v>
      </c>
      <c r="K299" s="39">
        <v>0</v>
      </c>
      <c r="L299" s="39">
        <v>0</v>
      </c>
      <c r="M299" s="39">
        <v>0</v>
      </c>
      <c r="N299" s="39">
        <v>0</v>
      </c>
      <c r="O299" s="39">
        <v>0</v>
      </c>
      <c r="P299" s="39">
        <v>0</v>
      </c>
      <c r="Q299" s="39">
        <v>0</v>
      </c>
      <c r="R299" s="39">
        <f t="shared" si="9"/>
        <v>0</v>
      </c>
    </row>
    <row r="300" spans="2:18" x14ac:dyDescent="0.25">
      <c r="B300" s="39" t="str">
        <f>IFERROR(VLOOKUP(C300,ImportAccountMapping!$D$2:$F$991,3,0),"")</f>
        <v/>
      </c>
      <c r="C300" s="39" t="str">
        <f t="shared" si="8"/>
        <v>62163</v>
      </c>
      <c r="E300" s="42" t="s">
        <v>353</v>
      </c>
      <c r="F300" s="39">
        <v>0</v>
      </c>
      <c r="G300" s="39">
        <v>0</v>
      </c>
      <c r="H300" s="39">
        <v>0</v>
      </c>
      <c r="I300" s="39">
        <v>0</v>
      </c>
      <c r="J300" s="39">
        <v>0</v>
      </c>
      <c r="K300" s="39">
        <v>0</v>
      </c>
      <c r="L300" s="39">
        <v>0</v>
      </c>
      <c r="M300" s="39">
        <v>0</v>
      </c>
      <c r="N300" s="39">
        <v>0</v>
      </c>
      <c r="O300" s="39">
        <v>0</v>
      </c>
      <c r="P300" s="39">
        <v>0</v>
      </c>
      <c r="Q300" s="39">
        <v>0</v>
      </c>
      <c r="R300" s="39">
        <f t="shared" si="9"/>
        <v>0</v>
      </c>
    </row>
    <row r="301" spans="2:18" x14ac:dyDescent="0.25">
      <c r="B301" s="39" t="str">
        <f>IFERROR(VLOOKUP(C301,ImportAccountMapping!$D$2:$F$991,3,0),"")</f>
        <v/>
      </c>
      <c r="C301" s="39" t="str">
        <f t="shared" si="8"/>
        <v>62164</v>
      </c>
      <c r="E301" s="42" t="s">
        <v>354</v>
      </c>
      <c r="F301" s="39">
        <v>0</v>
      </c>
      <c r="G301" s="39">
        <v>0</v>
      </c>
      <c r="H301" s="39">
        <v>0</v>
      </c>
      <c r="I301" s="39">
        <v>0</v>
      </c>
      <c r="J301" s="39">
        <v>0</v>
      </c>
      <c r="K301" s="39">
        <v>0</v>
      </c>
      <c r="L301" s="39">
        <v>0</v>
      </c>
      <c r="M301" s="39">
        <v>0</v>
      </c>
      <c r="N301" s="39">
        <v>0</v>
      </c>
      <c r="O301" s="39">
        <v>0</v>
      </c>
      <c r="P301" s="39">
        <v>0</v>
      </c>
      <c r="Q301" s="39">
        <v>0</v>
      </c>
      <c r="R301" s="39">
        <f t="shared" si="9"/>
        <v>0</v>
      </c>
    </row>
    <row r="302" spans="2:18" x14ac:dyDescent="0.25">
      <c r="B302" s="39" t="str">
        <f>IFERROR(VLOOKUP(C302,ImportAccountMapping!$D$2:$F$991,3,0),"")</f>
        <v/>
      </c>
      <c r="C302" s="39" t="str">
        <f t="shared" si="8"/>
        <v>62165</v>
      </c>
      <c r="E302" s="42" t="s">
        <v>355</v>
      </c>
      <c r="F302" s="39">
        <v>0</v>
      </c>
      <c r="G302" s="39">
        <v>0</v>
      </c>
      <c r="H302" s="39">
        <v>0</v>
      </c>
      <c r="I302" s="39">
        <v>0</v>
      </c>
      <c r="J302" s="39">
        <v>0</v>
      </c>
      <c r="K302" s="39">
        <v>0</v>
      </c>
      <c r="L302" s="39">
        <v>0</v>
      </c>
      <c r="M302" s="39">
        <v>0</v>
      </c>
      <c r="N302" s="39">
        <v>0</v>
      </c>
      <c r="O302" s="39">
        <v>0</v>
      </c>
      <c r="P302" s="39">
        <v>0</v>
      </c>
      <c r="Q302" s="39">
        <v>0</v>
      </c>
      <c r="R302" s="39">
        <f t="shared" si="9"/>
        <v>0</v>
      </c>
    </row>
    <row r="303" spans="2:18" x14ac:dyDescent="0.25">
      <c r="B303" s="39" t="str">
        <f>IFERROR(VLOOKUP(C303,ImportAccountMapping!$D$2:$F$991,3,0),"")</f>
        <v/>
      </c>
      <c r="C303" s="39" t="str">
        <f t="shared" si="8"/>
        <v>62166</v>
      </c>
      <c r="E303" s="42" t="s">
        <v>356</v>
      </c>
      <c r="F303" s="39">
        <v>0</v>
      </c>
      <c r="G303" s="39">
        <v>0</v>
      </c>
      <c r="H303" s="39">
        <v>0</v>
      </c>
      <c r="I303" s="39">
        <v>0</v>
      </c>
      <c r="J303" s="39">
        <v>0</v>
      </c>
      <c r="K303" s="39">
        <v>0</v>
      </c>
      <c r="L303" s="39">
        <v>0</v>
      </c>
      <c r="M303" s="39">
        <v>0</v>
      </c>
      <c r="N303" s="39">
        <v>0</v>
      </c>
      <c r="O303" s="39">
        <v>0</v>
      </c>
      <c r="P303" s="39">
        <v>0</v>
      </c>
      <c r="Q303" s="39">
        <v>0</v>
      </c>
      <c r="R303" s="39">
        <f t="shared" si="9"/>
        <v>0</v>
      </c>
    </row>
    <row r="304" spans="2:18" x14ac:dyDescent="0.25">
      <c r="B304" s="39" t="str">
        <f>IFERROR(VLOOKUP(C304,ImportAccountMapping!$D$2:$F$991,3,0),"")</f>
        <v/>
      </c>
      <c r="C304" s="39" t="str">
        <f t="shared" si="8"/>
        <v>62167</v>
      </c>
      <c r="E304" s="42" t="s">
        <v>357</v>
      </c>
      <c r="F304" s="39">
        <v>0</v>
      </c>
      <c r="G304" s="39">
        <v>0</v>
      </c>
      <c r="H304" s="39">
        <v>0</v>
      </c>
      <c r="I304" s="39">
        <v>0</v>
      </c>
      <c r="J304" s="39">
        <v>0</v>
      </c>
      <c r="K304" s="39">
        <v>0</v>
      </c>
      <c r="L304" s="39">
        <v>0</v>
      </c>
      <c r="M304" s="39">
        <v>0</v>
      </c>
      <c r="N304" s="39">
        <v>0</v>
      </c>
      <c r="O304" s="39">
        <v>0</v>
      </c>
      <c r="P304" s="39">
        <v>0</v>
      </c>
      <c r="Q304" s="39">
        <v>0</v>
      </c>
      <c r="R304" s="39">
        <f t="shared" si="9"/>
        <v>0</v>
      </c>
    </row>
    <row r="305" spans="1:18" x14ac:dyDescent="0.25">
      <c r="B305" s="39" t="str">
        <f>IFERROR(VLOOKUP(C305,ImportAccountMapping!$D$2:$F$991,3,0),"")</f>
        <v/>
      </c>
      <c r="C305" s="39" t="str">
        <f t="shared" si="8"/>
        <v>62168</v>
      </c>
      <c r="E305" s="42" t="s">
        <v>358</v>
      </c>
      <c r="F305" s="39">
        <v>0</v>
      </c>
      <c r="G305" s="39">
        <v>0</v>
      </c>
      <c r="H305" s="39">
        <v>0</v>
      </c>
      <c r="I305" s="39">
        <v>0</v>
      </c>
      <c r="J305" s="39">
        <v>0</v>
      </c>
      <c r="K305" s="39">
        <v>0</v>
      </c>
      <c r="L305" s="39">
        <v>0</v>
      </c>
      <c r="M305" s="39">
        <v>0</v>
      </c>
      <c r="N305" s="39">
        <v>0</v>
      </c>
      <c r="O305" s="39">
        <v>0</v>
      </c>
      <c r="P305" s="39">
        <v>0</v>
      </c>
      <c r="Q305" s="39">
        <v>0</v>
      </c>
      <c r="R305" s="39">
        <f t="shared" si="9"/>
        <v>0</v>
      </c>
    </row>
    <row r="306" spans="1:18" x14ac:dyDescent="0.25">
      <c r="B306" s="39" t="str">
        <f>IFERROR(VLOOKUP(C306,ImportAccountMapping!$D$2:$F$991,3,0),"")</f>
        <v/>
      </c>
      <c r="C306" s="39" t="str">
        <f t="shared" si="8"/>
        <v>62169</v>
      </c>
      <c r="E306" s="42" t="s">
        <v>359</v>
      </c>
      <c r="F306" s="39">
        <v>0</v>
      </c>
      <c r="G306" s="39">
        <v>0</v>
      </c>
      <c r="H306" s="39">
        <v>0</v>
      </c>
      <c r="I306" s="39">
        <v>0</v>
      </c>
      <c r="J306" s="39">
        <v>0</v>
      </c>
      <c r="K306" s="39">
        <v>0</v>
      </c>
      <c r="L306" s="39">
        <v>0</v>
      </c>
      <c r="M306" s="39">
        <v>0</v>
      </c>
      <c r="N306" s="39">
        <v>0</v>
      </c>
      <c r="O306" s="39">
        <v>0</v>
      </c>
      <c r="P306" s="39">
        <v>0</v>
      </c>
      <c r="Q306" s="39">
        <v>0</v>
      </c>
      <c r="R306" s="39">
        <f t="shared" si="9"/>
        <v>0</v>
      </c>
    </row>
    <row r="307" spans="1:18" x14ac:dyDescent="0.25">
      <c r="B307" s="39" t="str">
        <f>IFERROR(VLOOKUP(C307,ImportAccountMapping!$D$2:$F$991,3,0),"")</f>
        <v/>
      </c>
      <c r="C307" s="39" t="str">
        <f t="shared" si="8"/>
        <v>62140</v>
      </c>
      <c r="E307" s="42" t="s">
        <v>360</v>
      </c>
      <c r="F307" s="39">
        <v>0</v>
      </c>
      <c r="G307" s="39">
        <v>0</v>
      </c>
      <c r="H307" s="39">
        <v>0</v>
      </c>
      <c r="I307" s="39">
        <v>0</v>
      </c>
      <c r="J307" s="39">
        <v>0</v>
      </c>
      <c r="K307" s="39">
        <v>0</v>
      </c>
      <c r="L307" s="39">
        <v>0</v>
      </c>
      <c r="M307" s="39">
        <v>0</v>
      </c>
      <c r="N307" s="39">
        <v>0</v>
      </c>
      <c r="O307" s="39">
        <v>0</v>
      </c>
      <c r="P307" s="39">
        <v>0</v>
      </c>
      <c r="Q307" s="39">
        <v>0</v>
      </c>
      <c r="R307" s="39">
        <f t="shared" si="9"/>
        <v>0</v>
      </c>
    </row>
    <row r="308" spans="1:18" x14ac:dyDescent="0.25">
      <c r="B308" s="39" t="str">
        <f>IFERROR(VLOOKUP(C308,ImportAccountMapping!$D$2:$F$991,3,0),"")</f>
        <v/>
      </c>
      <c r="C308" s="39" t="str">
        <f t="shared" si="8"/>
        <v>62140</v>
      </c>
      <c r="E308" s="42" t="s">
        <v>361</v>
      </c>
      <c r="F308" s="39">
        <v>0</v>
      </c>
      <c r="G308" s="39">
        <v>0</v>
      </c>
      <c r="H308" s="39">
        <v>0</v>
      </c>
      <c r="I308" s="39">
        <v>0</v>
      </c>
      <c r="J308" s="39">
        <v>0</v>
      </c>
      <c r="K308" s="39">
        <v>0</v>
      </c>
      <c r="L308" s="39">
        <v>0</v>
      </c>
      <c r="M308" s="39">
        <v>0</v>
      </c>
      <c r="N308" s="39">
        <v>0</v>
      </c>
      <c r="O308" s="39">
        <v>0</v>
      </c>
      <c r="P308" s="39">
        <v>0</v>
      </c>
      <c r="Q308" s="39">
        <v>0</v>
      </c>
      <c r="R308" s="39">
        <f t="shared" si="9"/>
        <v>0</v>
      </c>
    </row>
    <row r="309" spans="1:18" x14ac:dyDescent="0.25">
      <c r="B309" s="39" t="str">
        <f>IFERROR(VLOOKUP(C309,ImportAccountMapping!$D$2:$F$991,3,0),"")</f>
        <v/>
      </c>
      <c r="C309" s="39" t="str">
        <f t="shared" si="8"/>
        <v>62171</v>
      </c>
      <c r="E309" s="42" t="s">
        <v>362</v>
      </c>
      <c r="F309" s="39">
        <v>0</v>
      </c>
      <c r="G309" s="39">
        <v>0</v>
      </c>
      <c r="H309" s="39">
        <v>0</v>
      </c>
      <c r="I309" s="39">
        <v>0</v>
      </c>
      <c r="J309" s="39">
        <v>0</v>
      </c>
      <c r="K309" s="39">
        <v>0</v>
      </c>
      <c r="L309" s="39">
        <v>0</v>
      </c>
      <c r="M309" s="39">
        <v>0</v>
      </c>
      <c r="N309" s="39">
        <v>0</v>
      </c>
      <c r="O309" s="39">
        <v>0</v>
      </c>
      <c r="P309" s="39">
        <v>0</v>
      </c>
      <c r="Q309" s="39">
        <v>0</v>
      </c>
      <c r="R309" s="39">
        <f t="shared" si="9"/>
        <v>0</v>
      </c>
    </row>
    <row r="310" spans="1:18" x14ac:dyDescent="0.25">
      <c r="B310" s="39" t="str">
        <f>IFERROR(VLOOKUP(C310,ImportAccountMapping!$D$2:$F$991,3,0),"")</f>
        <v/>
      </c>
      <c r="C310" s="39" t="str">
        <f t="shared" si="8"/>
        <v>62172</v>
      </c>
      <c r="E310" s="42" t="s">
        <v>363</v>
      </c>
      <c r="F310" s="39">
        <v>0</v>
      </c>
      <c r="G310" s="39">
        <v>0</v>
      </c>
      <c r="H310" s="39">
        <v>0</v>
      </c>
      <c r="I310" s="39">
        <v>0</v>
      </c>
      <c r="J310" s="39">
        <v>0</v>
      </c>
      <c r="K310" s="39">
        <v>0</v>
      </c>
      <c r="L310" s="39">
        <v>0</v>
      </c>
      <c r="M310" s="39">
        <v>0</v>
      </c>
      <c r="N310" s="39">
        <v>0</v>
      </c>
      <c r="O310" s="39">
        <v>0</v>
      </c>
      <c r="P310" s="39">
        <v>0</v>
      </c>
      <c r="Q310" s="39">
        <v>0</v>
      </c>
      <c r="R310" s="39">
        <f t="shared" si="9"/>
        <v>0</v>
      </c>
    </row>
    <row r="311" spans="1:18" x14ac:dyDescent="0.25">
      <c r="B311" s="39" t="str">
        <f>IFERROR(VLOOKUP(C311,ImportAccountMapping!$D$2:$F$991,3,0),"")</f>
        <v/>
      </c>
      <c r="C311" s="39" t="str">
        <f t="shared" si="8"/>
        <v>62173</v>
      </c>
      <c r="E311" s="42" t="s">
        <v>364</v>
      </c>
      <c r="F311" s="39">
        <v>0</v>
      </c>
      <c r="G311" s="39">
        <v>0</v>
      </c>
      <c r="H311" s="39">
        <v>0</v>
      </c>
      <c r="I311" s="39">
        <v>0</v>
      </c>
      <c r="J311" s="39">
        <v>0</v>
      </c>
      <c r="K311" s="39">
        <v>0</v>
      </c>
      <c r="L311" s="39">
        <v>0</v>
      </c>
      <c r="M311" s="39">
        <v>0</v>
      </c>
      <c r="N311" s="39">
        <v>0</v>
      </c>
      <c r="O311" s="39">
        <v>0</v>
      </c>
      <c r="P311" s="39">
        <v>0</v>
      </c>
      <c r="Q311" s="39">
        <v>0</v>
      </c>
      <c r="R311" s="39">
        <f t="shared" si="9"/>
        <v>0</v>
      </c>
    </row>
    <row r="312" spans="1:18" x14ac:dyDescent="0.25">
      <c r="B312" s="39" t="str">
        <f>IFERROR(VLOOKUP(C312,ImportAccountMapping!$D$2:$F$991,3,0),"")</f>
        <v/>
      </c>
      <c r="C312" s="39" t="str">
        <f t="shared" si="8"/>
        <v>62174</v>
      </c>
      <c r="E312" s="42" t="s">
        <v>365</v>
      </c>
      <c r="F312" s="39">
        <v>0</v>
      </c>
      <c r="G312" s="39">
        <v>0</v>
      </c>
      <c r="H312" s="39">
        <v>0</v>
      </c>
      <c r="I312" s="39">
        <v>0</v>
      </c>
      <c r="J312" s="39">
        <v>0</v>
      </c>
      <c r="K312" s="39">
        <v>0</v>
      </c>
      <c r="L312" s="39">
        <v>0</v>
      </c>
      <c r="M312" s="39">
        <v>0</v>
      </c>
      <c r="N312" s="39">
        <v>0</v>
      </c>
      <c r="O312" s="39">
        <v>0</v>
      </c>
      <c r="P312" s="39">
        <v>0</v>
      </c>
      <c r="Q312" s="39">
        <v>0</v>
      </c>
      <c r="R312" s="39">
        <f t="shared" si="9"/>
        <v>0</v>
      </c>
    </row>
    <row r="313" spans="1:18" x14ac:dyDescent="0.25">
      <c r="B313" s="39" t="str">
        <f>IFERROR(VLOOKUP(C313,ImportAccountMapping!$D$2:$F$991,3,0),"")</f>
        <v/>
      </c>
      <c r="C313" s="39" t="str">
        <f t="shared" si="8"/>
        <v>62175</v>
      </c>
      <c r="E313" s="42" t="s">
        <v>366</v>
      </c>
      <c r="F313" s="39">
        <v>0</v>
      </c>
      <c r="G313" s="39">
        <v>0</v>
      </c>
      <c r="H313" s="39">
        <v>0</v>
      </c>
      <c r="I313" s="39">
        <v>0</v>
      </c>
      <c r="J313" s="39">
        <v>0</v>
      </c>
      <c r="K313" s="39">
        <v>0</v>
      </c>
      <c r="L313" s="39">
        <v>0</v>
      </c>
      <c r="M313" s="39">
        <v>0</v>
      </c>
      <c r="N313" s="39">
        <v>0</v>
      </c>
      <c r="O313" s="39">
        <v>0</v>
      </c>
      <c r="P313" s="39">
        <v>0</v>
      </c>
      <c r="Q313" s="39">
        <v>0</v>
      </c>
      <c r="R313" s="39">
        <f t="shared" si="9"/>
        <v>0</v>
      </c>
    </row>
    <row r="314" spans="1:18" x14ac:dyDescent="0.25">
      <c r="B314" s="39" t="str">
        <f>IFERROR(VLOOKUP(C314,ImportAccountMapping!$D$2:$F$991,3,0),"")</f>
        <v/>
      </c>
      <c r="C314" s="39" t="str">
        <f t="shared" si="8"/>
        <v>62145</v>
      </c>
      <c r="E314" s="42" t="s">
        <v>367</v>
      </c>
      <c r="F314" s="39">
        <v>0</v>
      </c>
      <c r="G314" s="39">
        <v>0</v>
      </c>
      <c r="H314" s="39">
        <v>0</v>
      </c>
      <c r="I314" s="39">
        <v>0</v>
      </c>
      <c r="J314" s="39">
        <v>0</v>
      </c>
      <c r="K314" s="39">
        <v>0</v>
      </c>
      <c r="L314" s="39">
        <v>0</v>
      </c>
      <c r="M314" s="39">
        <v>0</v>
      </c>
      <c r="N314" s="39">
        <v>0</v>
      </c>
      <c r="O314" s="39">
        <v>0</v>
      </c>
      <c r="P314" s="39">
        <v>0</v>
      </c>
      <c r="Q314" s="39">
        <v>0</v>
      </c>
      <c r="R314" s="39">
        <f t="shared" si="9"/>
        <v>0</v>
      </c>
    </row>
    <row r="315" spans="1:18" x14ac:dyDescent="0.25">
      <c r="B315" s="39" t="str">
        <f>IFERROR(VLOOKUP(C315,ImportAccountMapping!$D$2:$F$991,3,0),"")</f>
        <v/>
      </c>
      <c r="C315" s="39" t="str">
        <f t="shared" si="8"/>
        <v>62147</v>
      </c>
      <c r="E315" s="42" t="s">
        <v>368</v>
      </c>
      <c r="F315" s="39">
        <v>0</v>
      </c>
      <c r="G315" s="39">
        <v>0</v>
      </c>
      <c r="H315" s="39">
        <v>0</v>
      </c>
      <c r="I315" s="39">
        <v>0</v>
      </c>
      <c r="J315" s="39">
        <v>0</v>
      </c>
      <c r="K315" s="39">
        <v>0</v>
      </c>
      <c r="L315" s="39">
        <v>0</v>
      </c>
      <c r="M315" s="39">
        <v>0</v>
      </c>
      <c r="N315" s="39">
        <v>0</v>
      </c>
      <c r="O315" s="39">
        <v>0</v>
      </c>
      <c r="P315" s="39">
        <v>0</v>
      </c>
      <c r="Q315" s="39">
        <v>0</v>
      </c>
      <c r="R315" s="39">
        <f t="shared" si="9"/>
        <v>0</v>
      </c>
    </row>
    <row r="316" spans="1:18" x14ac:dyDescent="0.25">
      <c r="B316" s="39" t="str">
        <f>IFERROR(VLOOKUP(C316,ImportAccountMapping!$D$2:$F$991,3,0),"")</f>
        <v/>
      </c>
      <c r="C316" s="39" t="str">
        <f t="shared" si="8"/>
        <v/>
      </c>
      <c r="D316" s="42" t="s">
        <v>369</v>
      </c>
      <c r="E316" s="42" t="s">
        <v>369</v>
      </c>
      <c r="F316" s="39">
        <v>-48.929810000000003</v>
      </c>
      <c r="G316" s="39">
        <v>-31.457139999999999</v>
      </c>
      <c r="H316" s="39">
        <v>-24.293230000000001</v>
      </c>
      <c r="I316" s="39">
        <v>38.590820000000001</v>
      </c>
      <c r="J316" s="39">
        <v>-4.471E-2</v>
      </c>
      <c r="K316" s="39">
        <v>-8</v>
      </c>
      <c r="L316" s="39">
        <v>-16</v>
      </c>
      <c r="M316" s="39">
        <v>-24</v>
      </c>
      <c r="N316" s="39">
        <v>-4.4625399999999997</v>
      </c>
      <c r="O316" s="39">
        <v>32.604730000000004</v>
      </c>
      <c r="P316" s="39">
        <v>-52.330800000000004</v>
      </c>
      <c r="Q316" s="39">
        <v>-39.68047</v>
      </c>
      <c r="R316" s="39">
        <f t="shared" si="9"/>
        <v>-178.00315000000001</v>
      </c>
    </row>
    <row r="317" spans="1:18" x14ac:dyDescent="0.25">
      <c r="A317" s="39" t="s">
        <v>2836</v>
      </c>
      <c r="B317" s="39">
        <f>IFERROR(VLOOKUP(C317,ImportAccountMapping!$D$2:$F$991,3,0),"")</f>
        <v>601</v>
      </c>
      <c r="C317" s="39" t="str">
        <f t="shared" si="8"/>
        <v>62195</v>
      </c>
      <c r="E317" s="42" t="s">
        <v>370</v>
      </c>
      <c r="F317" s="39">
        <v>-48.929810000000003</v>
      </c>
      <c r="G317" s="39">
        <v>-31.457139999999999</v>
      </c>
      <c r="H317" s="39">
        <v>-24.293230000000001</v>
      </c>
      <c r="I317" s="39">
        <v>38.590820000000001</v>
      </c>
      <c r="J317" s="39">
        <v>-4.471E-2</v>
      </c>
      <c r="K317" s="39">
        <v>-8</v>
      </c>
      <c r="L317" s="39">
        <v>-16</v>
      </c>
      <c r="M317" s="39">
        <v>-24</v>
      </c>
      <c r="N317" s="39">
        <v>-4.4625399999999997</v>
      </c>
      <c r="O317" s="39">
        <v>32.604730000000004</v>
      </c>
      <c r="P317" s="39">
        <v>-52.330800000000004</v>
      </c>
      <c r="Q317" s="39">
        <v>-39.68047</v>
      </c>
      <c r="R317" s="39">
        <f t="shared" si="9"/>
        <v>-178.00315000000001</v>
      </c>
    </row>
    <row r="318" spans="1:18" x14ac:dyDescent="0.25">
      <c r="B318" s="39" t="str">
        <f>IFERROR(VLOOKUP(C318,ImportAccountMapping!$D$2:$F$991,3,0),"")</f>
        <v/>
      </c>
      <c r="C318" s="39" t="str">
        <f t="shared" si="8"/>
        <v/>
      </c>
      <c r="E318" s="42" t="s">
        <v>371</v>
      </c>
      <c r="F318" s="39">
        <v>0</v>
      </c>
      <c r="G318" s="39">
        <v>0</v>
      </c>
      <c r="H318" s="39">
        <v>0</v>
      </c>
      <c r="I318" s="39">
        <v>0</v>
      </c>
      <c r="J318" s="39">
        <v>0</v>
      </c>
      <c r="K318" s="39">
        <v>0</v>
      </c>
      <c r="L318" s="39">
        <v>0</v>
      </c>
      <c r="M318" s="39">
        <v>0</v>
      </c>
      <c r="N318" s="39">
        <v>0</v>
      </c>
      <c r="O318" s="39">
        <v>0</v>
      </c>
      <c r="P318" s="39">
        <v>0</v>
      </c>
      <c r="Q318" s="39">
        <v>0</v>
      </c>
      <c r="R318" s="39">
        <f t="shared" si="9"/>
        <v>0</v>
      </c>
    </row>
    <row r="319" spans="1:18" x14ac:dyDescent="0.25">
      <c r="B319" s="39">
        <f>IFERROR(VLOOKUP(C319,ImportAccountMapping!$D$2:$F$991,3,0),"")</f>
        <v>0</v>
      </c>
      <c r="C319" s="39" t="str">
        <f t="shared" si="8"/>
        <v>62300</v>
      </c>
      <c r="D319" s="39" t="s">
        <v>412</v>
      </c>
      <c r="E319" s="42" t="s">
        <v>372</v>
      </c>
      <c r="F319" s="39">
        <v>0</v>
      </c>
      <c r="G319" s="39">
        <v>0</v>
      </c>
      <c r="H319" s="39">
        <v>0</v>
      </c>
      <c r="I319" s="39">
        <v>0</v>
      </c>
      <c r="J319" s="39">
        <v>0</v>
      </c>
      <c r="K319" s="39">
        <v>0</v>
      </c>
      <c r="L319" s="39">
        <v>0</v>
      </c>
      <c r="M319" s="39">
        <v>0</v>
      </c>
      <c r="N319" s="39">
        <v>0</v>
      </c>
      <c r="O319" s="39">
        <v>0</v>
      </c>
      <c r="P319" s="39">
        <v>0</v>
      </c>
      <c r="Q319" s="39">
        <v>0</v>
      </c>
      <c r="R319" s="39">
        <f t="shared" si="9"/>
        <v>0</v>
      </c>
    </row>
    <row r="320" spans="1:18" x14ac:dyDescent="0.25">
      <c r="B320" s="39">
        <f>IFERROR(VLOOKUP(C320,ImportAccountMapping!$D$2:$F$991,3,0),"")</f>
        <v>0</v>
      </c>
      <c r="C320" s="39" t="str">
        <f t="shared" si="8"/>
        <v>62325</v>
      </c>
      <c r="D320" s="39" t="s">
        <v>413</v>
      </c>
      <c r="E320" s="42" t="s">
        <v>373</v>
      </c>
      <c r="F320" s="39">
        <v>0</v>
      </c>
      <c r="G320" s="39">
        <v>0</v>
      </c>
      <c r="H320" s="39">
        <v>0</v>
      </c>
      <c r="I320" s="39">
        <v>0</v>
      </c>
      <c r="J320" s="39">
        <v>0</v>
      </c>
      <c r="K320" s="39">
        <v>0</v>
      </c>
      <c r="L320" s="39">
        <v>0</v>
      </c>
      <c r="M320" s="39">
        <v>0</v>
      </c>
      <c r="N320" s="39">
        <v>0</v>
      </c>
      <c r="O320" s="39">
        <v>0</v>
      </c>
      <c r="P320" s="39">
        <v>0</v>
      </c>
      <c r="Q320" s="39">
        <v>0</v>
      </c>
      <c r="R320" s="39">
        <f t="shared" si="9"/>
        <v>0</v>
      </c>
    </row>
    <row r="321" spans="1:18" x14ac:dyDescent="0.25">
      <c r="A321" s="78" t="s">
        <v>2855</v>
      </c>
      <c r="B321" s="39">
        <f>IFERROR(VLOOKUP(C321,ImportAccountMapping!$D$2:$F$991,3,0),"")</f>
        <v>675</v>
      </c>
      <c r="C321" s="39" t="str">
        <f t="shared" si="8"/>
        <v>62290</v>
      </c>
      <c r="D321" s="42" t="s">
        <v>382</v>
      </c>
      <c r="E321" s="42" t="s">
        <v>374</v>
      </c>
      <c r="F321" s="39">
        <v>0</v>
      </c>
      <c r="G321" s="39">
        <v>0</v>
      </c>
      <c r="H321" s="39">
        <v>0</v>
      </c>
      <c r="I321" s="39">
        <v>0</v>
      </c>
      <c r="J321" s="39">
        <v>0</v>
      </c>
      <c r="K321" s="39">
        <v>0</v>
      </c>
      <c r="L321" s="39">
        <v>0</v>
      </c>
      <c r="M321" s="39">
        <v>0</v>
      </c>
      <c r="N321" s="39">
        <v>0</v>
      </c>
      <c r="O321" s="39">
        <v>0</v>
      </c>
      <c r="P321" s="39">
        <v>0</v>
      </c>
      <c r="Q321" s="39">
        <v>0</v>
      </c>
      <c r="R321" s="39">
        <f t="shared" si="9"/>
        <v>0</v>
      </c>
    </row>
    <row r="322" spans="1:18" x14ac:dyDescent="0.25">
      <c r="B322" s="39" t="str">
        <f>IFERROR(VLOOKUP(C322,ImportAccountMapping!$D$2:$F$991,3,0),"")</f>
        <v/>
      </c>
      <c r="C322" s="39" t="str">
        <f t="shared" si="8"/>
        <v>62295</v>
      </c>
      <c r="D322" s="42" t="s">
        <v>382</v>
      </c>
      <c r="E322" s="42" t="s">
        <v>375</v>
      </c>
      <c r="F322" s="39">
        <v>0</v>
      </c>
      <c r="G322" s="39">
        <v>0</v>
      </c>
      <c r="H322" s="39">
        <v>0</v>
      </c>
      <c r="I322" s="39">
        <v>0</v>
      </c>
      <c r="J322" s="39">
        <v>0</v>
      </c>
      <c r="K322" s="39">
        <v>0</v>
      </c>
      <c r="L322" s="39">
        <v>0</v>
      </c>
      <c r="M322" s="39">
        <v>0</v>
      </c>
      <c r="N322" s="39">
        <v>0</v>
      </c>
      <c r="O322" s="39">
        <v>0</v>
      </c>
      <c r="P322" s="39">
        <v>0</v>
      </c>
      <c r="Q322" s="39">
        <v>0</v>
      </c>
      <c r="R322" s="39">
        <f t="shared" si="9"/>
        <v>0</v>
      </c>
    </row>
    <row r="323" spans="1:18" x14ac:dyDescent="0.25">
      <c r="B323" s="39" t="str">
        <f>IFERROR(VLOOKUP(C323,ImportAccountMapping!$D$2:$F$991,3,0),"")</f>
        <v/>
      </c>
      <c r="C323" s="39" t="str">
        <f t="shared" si="8"/>
        <v>62330</v>
      </c>
      <c r="D323" s="42" t="s">
        <v>382</v>
      </c>
      <c r="E323" s="42" t="s">
        <v>376</v>
      </c>
      <c r="F323" s="39">
        <v>0</v>
      </c>
      <c r="G323" s="39">
        <v>0</v>
      </c>
      <c r="H323" s="39">
        <v>0</v>
      </c>
      <c r="I323" s="39">
        <v>0</v>
      </c>
      <c r="J323" s="39">
        <v>0</v>
      </c>
      <c r="K323" s="39">
        <v>0</v>
      </c>
      <c r="L323" s="39">
        <v>0</v>
      </c>
      <c r="M323" s="39">
        <v>0</v>
      </c>
      <c r="N323" s="39">
        <v>0</v>
      </c>
      <c r="O323" s="39">
        <v>0</v>
      </c>
      <c r="P323" s="39">
        <v>0</v>
      </c>
      <c r="Q323" s="39">
        <v>0</v>
      </c>
      <c r="R323" s="39">
        <f t="shared" si="9"/>
        <v>0</v>
      </c>
    </row>
    <row r="324" spans="1:18" x14ac:dyDescent="0.25">
      <c r="B324" s="39" t="str">
        <f>IFERROR(VLOOKUP(C324,ImportAccountMapping!$D$2:$F$991,3,0),"")</f>
        <v/>
      </c>
      <c r="C324" s="39" t="str">
        <f t="shared" si="8"/>
        <v>62331</v>
      </c>
      <c r="D324" s="42" t="s">
        <v>382</v>
      </c>
      <c r="E324" s="42" t="s">
        <v>377</v>
      </c>
      <c r="F324" s="39">
        <v>0</v>
      </c>
      <c r="G324" s="39">
        <v>0</v>
      </c>
      <c r="H324" s="39">
        <v>0</v>
      </c>
      <c r="I324" s="39">
        <v>0</v>
      </c>
      <c r="J324" s="39">
        <v>0</v>
      </c>
      <c r="K324" s="39">
        <v>0</v>
      </c>
      <c r="L324" s="39">
        <v>0</v>
      </c>
      <c r="M324" s="39">
        <v>0</v>
      </c>
      <c r="N324" s="39">
        <v>0</v>
      </c>
      <c r="O324" s="39">
        <v>0</v>
      </c>
      <c r="P324" s="39">
        <v>0</v>
      </c>
      <c r="Q324" s="39">
        <v>0</v>
      </c>
      <c r="R324" s="39">
        <f t="shared" si="9"/>
        <v>0</v>
      </c>
    </row>
    <row r="325" spans="1:18" x14ac:dyDescent="0.25">
      <c r="B325" s="39" t="str">
        <f>IFERROR(VLOOKUP(C325,ImportAccountMapping!$D$2:$F$991,3,0),"")</f>
        <v/>
      </c>
      <c r="C325" s="39" t="str">
        <f t="shared" si="8"/>
        <v>62332</v>
      </c>
      <c r="D325" s="42" t="s">
        <v>382</v>
      </c>
      <c r="E325" s="42" t="s">
        <v>378</v>
      </c>
      <c r="F325" s="39">
        <v>0</v>
      </c>
      <c r="G325" s="39">
        <v>0</v>
      </c>
      <c r="H325" s="39">
        <v>0</v>
      </c>
      <c r="I325" s="39">
        <v>0</v>
      </c>
      <c r="J325" s="39">
        <v>0</v>
      </c>
      <c r="K325" s="39">
        <v>0</v>
      </c>
      <c r="L325" s="39">
        <v>0</v>
      </c>
      <c r="M325" s="39">
        <v>0</v>
      </c>
      <c r="N325" s="39">
        <v>0</v>
      </c>
      <c r="O325" s="39">
        <v>0</v>
      </c>
      <c r="P325" s="39">
        <v>0</v>
      </c>
      <c r="Q325" s="39">
        <v>0</v>
      </c>
      <c r="R325" s="39">
        <f t="shared" si="9"/>
        <v>0</v>
      </c>
    </row>
    <row r="326" spans="1:18" x14ac:dyDescent="0.25">
      <c r="B326" s="39" t="str">
        <f>IFERROR(VLOOKUP(C326,ImportAccountMapping!$D$2:$F$991,3,0),"")</f>
        <v/>
      </c>
      <c r="C326" s="39" t="str">
        <f t="shared" ref="C326:C344" si="10">IF(LEFT(E326,1)="6",LEFT(E326,5),"")</f>
        <v>62333</v>
      </c>
      <c r="D326" s="42" t="s">
        <v>382</v>
      </c>
      <c r="E326" s="42" t="s">
        <v>379</v>
      </c>
      <c r="F326" s="39">
        <v>0</v>
      </c>
      <c r="G326" s="39">
        <v>0</v>
      </c>
      <c r="H326" s="39">
        <v>0</v>
      </c>
      <c r="I326" s="39">
        <v>0</v>
      </c>
      <c r="J326" s="39">
        <v>0</v>
      </c>
      <c r="K326" s="39">
        <v>0</v>
      </c>
      <c r="L326" s="39">
        <v>0</v>
      </c>
      <c r="M326" s="39">
        <v>0</v>
      </c>
      <c r="N326" s="39">
        <v>0</v>
      </c>
      <c r="O326" s="39">
        <v>0</v>
      </c>
      <c r="P326" s="39">
        <v>0</v>
      </c>
      <c r="Q326" s="39">
        <v>0</v>
      </c>
      <c r="R326" s="39">
        <f t="shared" ref="R326:R344" si="11">SUM(F326:Q326)</f>
        <v>0</v>
      </c>
    </row>
    <row r="327" spans="1:18" x14ac:dyDescent="0.25">
      <c r="B327" s="39" t="str">
        <f>IFERROR(VLOOKUP(C327,ImportAccountMapping!$D$2:$F$991,3,0),"")</f>
        <v/>
      </c>
      <c r="C327" s="39" t="str">
        <f t="shared" si="10"/>
        <v/>
      </c>
      <c r="D327" s="42" t="s">
        <v>380</v>
      </c>
      <c r="E327" s="42" t="s">
        <v>380</v>
      </c>
      <c r="F327" s="39">
        <v>0</v>
      </c>
      <c r="G327" s="39">
        <v>0</v>
      </c>
      <c r="H327" s="39">
        <v>0</v>
      </c>
      <c r="I327" s="39">
        <v>0</v>
      </c>
      <c r="J327" s="39">
        <v>0</v>
      </c>
      <c r="K327" s="39">
        <v>0</v>
      </c>
      <c r="L327" s="39">
        <v>0</v>
      </c>
      <c r="M327" s="39">
        <v>0</v>
      </c>
      <c r="N327" s="39">
        <v>0</v>
      </c>
      <c r="O327" s="39">
        <v>0</v>
      </c>
      <c r="P327" s="39">
        <v>0</v>
      </c>
      <c r="Q327" s="39">
        <v>0</v>
      </c>
      <c r="R327" s="39">
        <f t="shared" si="11"/>
        <v>0</v>
      </c>
    </row>
    <row r="328" spans="1:18" x14ac:dyDescent="0.25">
      <c r="B328" s="39" t="str">
        <f>IFERROR(VLOOKUP(C328,ImportAccountMapping!$D$2:$F$991,3,0),"")</f>
        <v/>
      </c>
      <c r="C328" s="39" t="str">
        <f t="shared" si="10"/>
        <v/>
      </c>
      <c r="D328" s="42" t="s">
        <v>381</v>
      </c>
      <c r="E328" s="42" t="s">
        <v>381</v>
      </c>
      <c r="F328" s="39">
        <v>0</v>
      </c>
      <c r="G328" s="39">
        <v>0</v>
      </c>
      <c r="H328" s="39">
        <v>0</v>
      </c>
      <c r="I328" s="39">
        <v>0</v>
      </c>
      <c r="J328" s="39">
        <v>0</v>
      </c>
      <c r="K328" s="39">
        <v>0</v>
      </c>
      <c r="L328" s="39">
        <v>0</v>
      </c>
      <c r="M328" s="39">
        <v>0</v>
      </c>
      <c r="N328" s="39">
        <v>0</v>
      </c>
      <c r="O328" s="39">
        <v>0</v>
      </c>
      <c r="P328" s="39">
        <v>0</v>
      </c>
      <c r="Q328" s="39">
        <v>0</v>
      </c>
      <c r="R328" s="39">
        <f t="shared" si="11"/>
        <v>0</v>
      </c>
    </row>
    <row r="329" spans="1:18" x14ac:dyDescent="0.25">
      <c r="B329" s="39" t="str">
        <f>IFERROR(VLOOKUP(C329,ImportAccountMapping!$D$2:$F$991,3,0),"")</f>
        <v/>
      </c>
      <c r="C329" s="39" t="str">
        <f t="shared" si="10"/>
        <v/>
      </c>
      <c r="D329" s="42" t="s">
        <v>382</v>
      </c>
      <c r="E329" s="42" t="s">
        <v>382</v>
      </c>
      <c r="F329" s="39">
        <v>0</v>
      </c>
      <c r="G329" s="39">
        <v>0</v>
      </c>
      <c r="H329" s="39">
        <v>0</v>
      </c>
      <c r="I329" s="39">
        <v>0</v>
      </c>
      <c r="J329" s="39">
        <v>0</v>
      </c>
      <c r="K329" s="39">
        <v>0</v>
      </c>
      <c r="L329" s="39">
        <v>0</v>
      </c>
      <c r="M329" s="39">
        <v>0</v>
      </c>
      <c r="N329" s="39">
        <v>0</v>
      </c>
      <c r="O329" s="39">
        <v>0</v>
      </c>
      <c r="P329" s="39">
        <v>0</v>
      </c>
      <c r="Q329" s="39">
        <v>0</v>
      </c>
      <c r="R329" s="39">
        <f t="shared" si="11"/>
        <v>0</v>
      </c>
    </row>
    <row r="330" spans="1:18" x14ac:dyDescent="0.25">
      <c r="B330" s="39" t="str">
        <f>IFERROR(VLOOKUP(C330,ImportAccountMapping!$D$2:$F$991,3,0),"")</f>
        <v/>
      </c>
      <c r="C330" s="39" t="str">
        <f t="shared" si="10"/>
        <v/>
      </c>
      <c r="D330" s="42" t="s">
        <v>382</v>
      </c>
      <c r="E330" s="42" t="s">
        <v>383</v>
      </c>
      <c r="F330" s="39">
        <v>0</v>
      </c>
      <c r="G330" s="39">
        <v>0</v>
      </c>
      <c r="H330" s="39">
        <v>0</v>
      </c>
      <c r="I330" s="39">
        <v>0</v>
      </c>
      <c r="J330" s="39">
        <v>0</v>
      </c>
      <c r="K330" s="39">
        <v>0</v>
      </c>
      <c r="L330" s="39">
        <v>0</v>
      </c>
      <c r="M330" s="39">
        <v>0</v>
      </c>
      <c r="N330" s="39">
        <v>0</v>
      </c>
      <c r="O330" s="39">
        <v>0</v>
      </c>
      <c r="P330" s="39">
        <v>0</v>
      </c>
      <c r="Q330" s="39">
        <v>0</v>
      </c>
      <c r="R330" s="39">
        <f t="shared" si="11"/>
        <v>0</v>
      </c>
    </row>
    <row r="331" spans="1:18" x14ac:dyDescent="0.25">
      <c r="A331" s="78" t="s">
        <v>2852</v>
      </c>
      <c r="B331" s="39" t="str">
        <f>IFERROR(VLOOKUP(C331,ImportAccountMapping!$D$2:$F$991,3,0),"")</f>
        <v/>
      </c>
      <c r="C331" s="39" t="str">
        <f t="shared" si="10"/>
        <v/>
      </c>
      <c r="D331" s="39" t="s">
        <v>240</v>
      </c>
      <c r="E331" s="42" t="s">
        <v>384</v>
      </c>
      <c r="F331" s="39">
        <v>1.3679600000000001</v>
      </c>
      <c r="G331" s="39">
        <v>0</v>
      </c>
      <c r="H331" s="107">
        <v>6192.4279999999999</v>
      </c>
      <c r="I331" s="39">
        <v>609.88</v>
      </c>
      <c r="J331" s="39">
        <v>609.88</v>
      </c>
      <c r="K331" s="39">
        <v>609.88</v>
      </c>
      <c r="L331" s="39">
        <v>609.88</v>
      </c>
      <c r="M331" s="39">
        <v>237.964</v>
      </c>
      <c r="N331" s="39">
        <v>609.88</v>
      </c>
      <c r="O331" s="39">
        <v>609.88</v>
      </c>
      <c r="P331" s="39">
        <v>247.61799999999999</v>
      </c>
      <c r="Q331" s="39">
        <v>609.88</v>
      </c>
      <c r="R331" s="39">
        <f t="shared" si="11"/>
        <v>10948.537959999998</v>
      </c>
    </row>
    <row r="332" spans="1:18" x14ac:dyDescent="0.25">
      <c r="B332" s="39" t="str">
        <f>IFERROR(VLOOKUP(C332,ImportAccountMapping!$D$2:$F$991,3,0),"")</f>
        <v/>
      </c>
      <c r="C332" s="39" t="str">
        <f t="shared" si="10"/>
        <v/>
      </c>
      <c r="E332" s="42" t="s">
        <v>385</v>
      </c>
      <c r="F332" s="39">
        <v>0</v>
      </c>
      <c r="G332" s="39">
        <v>0</v>
      </c>
      <c r="H332" s="39">
        <v>0</v>
      </c>
      <c r="I332" s="39">
        <v>0</v>
      </c>
      <c r="J332" s="39">
        <v>0</v>
      </c>
      <c r="K332" s="39">
        <v>0</v>
      </c>
      <c r="L332" s="39">
        <v>0</v>
      </c>
      <c r="M332" s="39">
        <v>0</v>
      </c>
      <c r="N332" s="39">
        <v>0</v>
      </c>
      <c r="O332" s="39">
        <v>0</v>
      </c>
      <c r="P332" s="39">
        <v>0</v>
      </c>
      <c r="Q332" s="39">
        <v>0</v>
      </c>
      <c r="R332" s="39">
        <f t="shared" si="11"/>
        <v>0</v>
      </c>
    </row>
    <row r="333" spans="1:18" x14ac:dyDescent="0.25">
      <c r="B333" s="39" t="str">
        <f>IFERROR(VLOOKUP(C333,ImportAccountMapping!$D$2:$F$991,3,0),"")</f>
        <v/>
      </c>
      <c r="C333" s="39" t="str">
        <f t="shared" si="10"/>
        <v/>
      </c>
      <c r="E333" s="42" t="s">
        <v>386</v>
      </c>
      <c r="F333" s="39">
        <v>0</v>
      </c>
      <c r="G333" s="39">
        <v>0</v>
      </c>
      <c r="H333" s="39">
        <v>-52</v>
      </c>
      <c r="I333" s="39">
        <v>0</v>
      </c>
      <c r="J333" s="39">
        <v>0</v>
      </c>
      <c r="K333" s="39">
        <v>0</v>
      </c>
      <c r="L333" s="39">
        <v>0</v>
      </c>
      <c r="M333" s="39">
        <v>0</v>
      </c>
      <c r="N333" s="39">
        <v>0</v>
      </c>
      <c r="O333" s="39">
        <v>0</v>
      </c>
      <c r="P333" s="39">
        <v>0</v>
      </c>
      <c r="Q333" s="39">
        <v>0</v>
      </c>
      <c r="R333" s="39">
        <f t="shared" si="11"/>
        <v>-52</v>
      </c>
    </row>
    <row r="334" spans="1:18" x14ac:dyDescent="0.25">
      <c r="B334" s="39" t="str">
        <f>IFERROR(VLOOKUP(C334,ImportAccountMapping!$D$2:$F$991,3,0),"")</f>
        <v/>
      </c>
      <c r="C334" s="39" t="str">
        <f t="shared" si="10"/>
        <v/>
      </c>
      <c r="D334" s="42" t="s">
        <v>387</v>
      </c>
      <c r="E334" s="42" t="s">
        <v>387</v>
      </c>
      <c r="F334" s="39">
        <v>104.48514</v>
      </c>
      <c r="G334" s="39">
        <v>106.77464999999999</v>
      </c>
      <c r="H334" s="39">
        <v>106.47381</v>
      </c>
      <c r="I334" s="39">
        <v>107.09318</v>
      </c>
      <c r="J334" s="39">
        <v>159.18847000000005</v>
      </c>
      <c r="K334" s="39">
        <v>126</v>
      </c>
      <c r="L334" s="39">
        <v>127.65289</v>
      </c>
      <c r="M334" s="39">
        <v>131.51444000000001</v>
      </c>
      <c r="N334" s="39">
        <v>207.95322999999999</v>
      </c>
      <c r="O334" s="39">
        <v>172.35288</v>
      </c>
      <c r="P334" s="39">
        <v>174.30709999999999</v>
      </c>
      <c r="Q334" s="39">
        <v>176.57245</v>
      </c>
      <c r="R334" s="39">
        <f t="shared" si="11"/>
        <v>1700.3682400000002</v>
      </c>
    </row>
    <row r="335" spans="1:18" x14ac:dyDescent="0.25">
      <c r="B335" s="39" t="str">
        <f>IFERROR(VLOOKUP(C335,ImportAccountMapping!$D$2:$F$991,3,0),"")</f>
        <v/>
      </c>
      <c r="C335" s="39" t="str">
        <f t="shared" si="10"/>
        <v/>
      </c>
      <c r="D335" s="42" t="s">
        <v>388</v>
      </c>
      <c r="E335" s="42" t="s">
        <v>388</v>
      </c>
      <c r="F335" s="39">
        <v>32.70214</v>
      </c>
      <c r="G335" s="39">
        <v>38.005429999999997</v>
      </c>
      <c r="H335" s="39">
        <v>35.31532</v>
      </c>
      <c r="I335" s="39">
        <v>46.759410000000003</v>
      </c>
      <c r="J335" s="39">
        <v>86.816900000000004</v>
      </c>
      <c r="K335" s="39">
        <v>40.647379999999998</v>
      </c>
      <c r="L335" s="39">
        <v>57.132770000000001</v>
      </c>
      <c r="M335" s="39">
        <v>35.739639999999987</v>
      </c>
      <c r="N335" s="39">
        <v>34.347470000000001</v>
      </c>
      <c r="O335" s="39">
        <v>34.617770000000007</v>
      </c>
      <c r="P335" s="39">
        <v>34.104410000000001</v>
      </c>
      <c r="Q335" s="39">
        <v>32.407580000000003</v>
      </c>
      <c r="R335" s="39">
        <f t="shared" si="11"/>
        <v>508.59621999999996</v>
      </c>
    </row>
    <row r="336" spans="1:18" x14ac:dyDescent="0.25">
      <c r="B336" s="39" t="str">
        <f>IFERROR(VLOOKUP(C336,ImportAccountMapping!$D$2:$F$991,3,0),"")</f>
        <v/>
      </c>
      <c r="C336" s="39" t="str">
        <f t="shared" si="10"/>
        <v/>
      </c>
      <c r="E336" s="42" t="s">
        <v>389</v>
      </c>
      <c r="F336" s="39">
        <v>31.362719999999999</v>
      </c>
      <c r="G336" s="39">
        <v>29.02195</v>
      </c>
      <c r="H336" s="39">
        <v>30.36835</v>
      </c>
      <c r="I336" s="39">
        <v>37.762839999999997</v>
      </c>
      <c r="J336" s="39">
        <v>36.445770000000003</v>
      </c>
      <c r="K336" s="39">
        <v>37.510039999999996</v>
      </c>
      <c r="L336" s="39">
        <v>54.414259999999999</v>
      </c>
      <c r="M336" s="39">
        <v>33.995849999999997</v>
      </c>
      <c r="N336" s="39">
        <v>32.312890000000003</v>
      </c>
      <c r="O336" s="39">
        <v>33.199300000000001</v>
      </c>
      <c r="P336" s="39">
        <v>34.09554</v>
      </c>
      <c r="Q336" s="39">
        <v>30.771039999999999</v>
      </c>
      <c r="R336" s="39">
        <f t="shared" si="11"/>
        <v>421.26054999999997</v>
      </c>
    </row>
    <row r="337" spans="2:18" x14ac:dyDescent="0.25">
      <c r="B337" s="39">
        <f>IFERROR(VLOOKUP(C337,ImportAccountMapping!$D$2:$F$991,3,0),"")</f>
        <v>408</v>
      </c>
      <c r="C337" s="39" t="str">
        <f t="shared" si="10"/>
        <v>64010</v>
      </c>
      <c r="E337" s="42" t="s">
        <v>390</v>
      </c>
      <c r="F337" s="39">
        <v>31.362719999999999</v>
      </c>
      <c r="G337" s="39">
        <v>29.02195</v>
      </c>
      <c r="H337" s="39">
        <v>30.36835</v>
      </c>
      <c r="I337" s="39">
        <v>37.762839999999997</v>
      </c>
      <c r="J337" s="39">
        <v>36.445770000000003</v>
      </c>
      <c r="K337" s="39">
        <v>37.510039999999996</v>
      </c>
      <c r="L337" s="39">
        <v>54.414259999999999</v>
      </c>
      <c r="M337" s="39">
        <v>33.995849999999997</v>
      </c>
      <c r="N337" s="39">
        <v>32.312890000000003</v>
      </c>
      <c r="O337" s="39">
        <v>33.199300000000001</v>
      </c>
      <c r="P337" s="39">
        <v>34.09554</v>
      </c>
      <c r="Q337" s="39">
        <v>30.771039999999999</v>
      </c>
      <c r="R337" s="39">
        <f t="shared" si="11"/>
        <v>421.26054999999997</v>
      </c>
    </row>
    <row r="338" spans="2:18" x14ac:dyDescent="0.25">
      <c r="B338" s="39" t="str">
        <f>IFERROR(VLOOKUP(C338,ImportAccountMapping!$D$2:$F$991,3,0),"")</f>
        <v/>
      </c>
      <c r="C338" s="39" t="str">
        <f t="shared" si="10"/>
        <v>64006</v>
      </c>
      <c r="E338" s="42" t="s">
        <v>391</v>
      </c>
      <c r="F338" s="39">
        <v>0</v>
      </c>
      <c r="G338" s="39">
        <v>0</v>
      </c>
      <c r="H338" s="39">
        <v>0</v>
      </c>
      <c r="I338" s="39">
        <v>0</v>
      </c>
      <c r="J338" s="39">
        <v>0</v>
      </c>
      <c r="K338" s="39">
        <v>0</v>
      </c>
      <c r="L338" s="39">
        <v>0</v>
      </c>
      <c r="M338" s="39">
        <v>0</v>
      </c>
      <c r="N338" s="39">
        <v>0</v>
      </c>
      <c r="O338" s="39">
        <v>0</v>
      </c>
      <c r="P338" s="39">
        <v>0</v>
      </c>
      <c r="Q338" s="39">
        <v>0</v>
      </c>
      <c r="R338" s="39">
        <f t="shared" si="11"/>
        <v>0</v>
      </c>
    </row>
    <row r="339" spans="2:18" x14ac:dyDescent="0.25">
      <c r="B339" s="39" t="str">
        <f>IFERROR(VLOOKUP(C339,ImportAccountMapping!$D$2:$F$991,3,0),"")</f>
        <v/>
      </c>
      <c r="C339" s="39" t="str">
        <f t="shared" si="10"/>
        <v/>
      </c>
      <c r="E339" s="42" t="s">
        <v>392</v>
      </c>
      <c r="F339" s="39">
        <v>0.70742000000000005</v>
      </c>
      <c r="G339" s="39">
        <v>0.35947999999999997</v>
      </c>
      <c r="H339" s="39">
        <v>0.30307000000000001</v>
      </c>
      <c r="I339" s="39">
        <v>7.8475700000000002</v>
      </c>
      <c r="J339" s="39">
        <v>3.7331300000000001</v>
      </c>
      <c r="K339" s="39">
        <v>1.98834</v>
      </c>
      <c r="L339" s="39">
        <v>0.81950999999999996</v>
      </c>
      <c r="M339" s="39">
        <v>-0.15520999999999999</v>
      </c>
      <c r="N339" s="39">
        <v>0.13457999999999998</v>
      </c>
      <c r="O339" s="39">
        <v>-0.48053000000000001</v>
      </c>
      <c r="P339" s="39">
        <v>0.56186999999999998</v>
      </c>
      <c r="Q339" s="39">
        <v>-5.2459999999999993E-2</v>
      </c>
      <c r="R339" s="39">
        <f t="shared" si="11"/>
        <v>15.766769999999999</v>
      </c>
    </row>
    <row r="340" spans="2:18" x14ac:dyDescent="0.25">
      <c r="B340" s="39">
        <f>IFERROR(VLOOKUP(C340,ImportAccountMapping!$D$2:$F$991,3,0),"")</f>
        <v>408</v>
      </c>
      <c r="C340" s="39" t="str">
        <f t="shared" si="10"/>
        <v>64020</v>
      </c>
      <c r="E340" s="42" t="s">
        <v>393</v>
      </c>
      <c r="F340" s="39">
        <v>1.205E-2</v>
      </c>
      <c r="G340" s="39">
        <v>-1.055E-2</v>
      </c>
      <c r="H340" s="39">
        <v>4.9199999999999999E-3</v>
      </c>
      <c r="I340" s="39">
        <v>2.5778599999999998</v>
      </c>
      <c r="J340" s="39">
        <v>0.98651999999999995</v>
      </c>
      <c r="K340" s="39">
        <v>0.28266999999999998</v>
      </c>
      <c r="L340" s="39">
        <v>5.6349999999999997E-2</v>
      </c>
      <c r="M340" s="39">
        <v>2.7019999999999999E-2</v>
      </c>
      <c r="N340" s="39">
        <v>2.8580000000000001E-2</v>
      </c>
      <c r="O340" s="39">
        <v>7.2349999999999998E-2</v>
      </c>
      <c r="P340" s="39">
        <v>9.9799999999999993E-3</v>
      </c>
      <c r="Q340" s="39">
        <v>-1.2630000000000004E-2</v>
      </c>
      <c r="R340" s="39">
        <f t="shared" si="11"/>
        <v>4.0351199999999992</v>
      </c>
    </row>
    <row r="341" spans="2:18" x14ac:dyDescent="0.25">
      <c r="B341" s="39">
        <f>IFERROR(VLOOKUP(C341,ImportAccountMapping!$D$2:$F$991,3,0),"")</f>
        <v>408</v>
      </c>
      <c r="C341" s="39" t="str">
        <f t="shared" si="10"/>
        <v>64025</v>
      </c>
      <c r="E341" s="42" t="s">
        <v>394</v>
      </c>
      <c r="F341" s="39">
        <v>0.69537000000000004</v>
      </c>
      <c r="G341" s="39">
        <v>0.37003000000000003</v>
      </c>
      <c r="H341" s="39">
        <v>0.29815000000000003</v>
      </c>
      <c r="I341" s="39">
        <v>5.2697099999999999</v>
      </c>
      <c r="J341" s="39">
        <v>2.74661</v>
      </c>
      <c r="K341" s="39">
        <v>1.70567</v>
      </c>
      <c r="L341" s="39">
        <v>0.76315999999999995</v>
      </c>
      <c r="M341" s="39">
        <v>-0.18223</v>
      </c>
      <c r="N341" s="39">
        <v>0.106</v>
      </c>
      <c r="O341" s="39">
        <v>-0.55288000000000004</v>
      </c>
      <c r="P341" s="39">
        <v>0.55188999999999999</v>
      </c>
      <c r="Q341" s="39">
        <v>-3.9829999999999983E-2</v>
      </c>
      <c r="R341" s="39">
        <f t="shared" si="11"/>
        <v>11.731649999999998</v>
      </c>
    </row>
    <row r="342" spans="2:18" x14ac:dyDescent="0.25">
      <c r="B342" s="39" t="str">
        <f>IFERROR(VLOOKUP(C342,ImportAccountMapping!$D$2:$F$991,3,0),"")</f>
        <v/>
      </c>
      <c r="C342" s="39" t="str">
        <f t="shared" si="10"/>
        <v>64030</v>
      </c>
      <c r="E342" s="42" t="s">
        <v>395</v>
      </c>
      <c r="F342" s="39">
        <v>0</v>
      </c>
      <c r="G342" s="39">
        <v>0</v>
      </c>
      <c r="H342" s="39">
        <v>0</v>
      </c>
      <c r="I342" s="39">
        <v>0</v>
      </c>
      <c r="J342" s="39">
        <v>0</v>
      </c>
      <c r="K342" s="39">
        <v>0</v>
      </c>
      <c r="L342" s="39">
        <v>0</v>
      </c>
      <c r="M342" s="39">
        <v>0</v>
      </c>
      <c r="N342" s="39">
        <v>0</v>
      </c>
      <c r="O342" s="39">
        <v>0</v>
      </c>
      <c r="P342" s="39">
        <v>0</v>
      </c>
      <c r="Q342" s="39">
        <v>0</v>
      </c>
      <c r="R342" s="39">
        <f t="shared" si="11"/>
        <v>0</v>
      </c>
    </row>
    <row r="343" spans="2:18" x14ac:dyDescent="0.25">
      <c r="B343" s="39" t="str">
        <f>IFERROR(VLOOKUP(C343,ImportAccountMapping!$D$2:$F$991,3,0),"")</f>
        <v/>
      </c>
      <c r="C343" s="39" t="str">
        <f t="shared" si="10"/>
        <v/>
      </c>
      <c r="E343" s="42" t="s">
        <v>396</v>
      </c>
      <c r="F343" s="39">
        <v>0.63200000000000001</v>
      </c>
      <c r="G343" s="39">
        <v>8.6240000000000006</v>
      </c>
      <c r="H343" s="39">
        <v>4.6439000000000004</v>
      </c>
      <c r="I343" s="39">
        <v>1.149</v>
      </c>
      <c r="J343" s="39">
        <v>46.637999999999998</v>
      </c>
      <c r="K343" s="39">
        <v>1.149</v>
      </c>
      <c r="L343" s="39">
        <v>1.899</v>
      </c>
      <c r="M343" s="39">
        <v>1.899</v>
      </c>
      <c r="N343" s="39">
        <v>1.9</v>
      </c>
      <c r="O343" s="39">
        <v>1.899</v>
      </c>
      <c r="P343" s="39">
        <v>-0.55300000000000005</v>
      </c>
      <c r="Q343" s="39">
        <v>1.6890000000000001</v>
      </c>
      <c r="R343" s="39">
        <f t="shared" si="11"/>
        <v>71.568900000000014</v>
      </c>
    </row>
    <row r="344" spans="2:18" x14ac:dyDescent="0.25">
      <c r="B344" s="39" t="str">
        <f>IFERROR(VLOOKUP(C344,ImportAccountMapping!$D$2:$F$991,3,0),"")</f>
        <v/>
      </c>
      <c r="C344" s="39" t="str">
        <f t="shared" si="10"/>
        <v/>
      </c>
      <c r="E344" s="42" t="s">
        <v>397</v>
      </c>
      <c r="F344" s="39">
        <v>0</v>
      </c>
      <c r="G344" s="39">
        <v>0</v>
      </c>
      <c r="H344" s="39">
        <v>0</v>
      </c>
      <c r="I344" s="39">
        <v>0</v>
      </c>
      <c r="J344" s="39">
        <v>0</v>
      </c>
      <c r="K344" s="39">
        <v>0</v>
      </c>
      <c r="L344" s="39">
        <v>0</v>
      </c>
      <c r="M344" s="39">
        <v>0</v>
      </c>
      <c r="N344" s="39">
        <v>0</v>
      </c>
      <c r="O344" s="39">
        <v>0</v>
      </c>
      <c r="P344" s="39">
        <v>0</v>
      </c>
      <c r="Q344" s="39">
        <v>0</v>
      </c>
      <c r="R344" s="39">
        <f t="shared" si="11"/>
        <v>0</v>
      </c>
    </row>
    <row r="349" spans="2:18" x14ac:dyDescent="0.25">
      <c r="R349" s="39">
        <f>R331</f>
        <v>10948.537959999998</v>
      </c>
    </row>
    <row r="350" spans="2:18" x14ac:dyDescent="0.25">
      <c r="R350" s="39">
        <f>H331</f>
        <v>6192.4279999999999</v>
      </c>
    </row>
    <row r="351" spans="2:18" x14ac:dyDescent="0.25">
      <c r="R351" s="39">
        <f>R349-R350</f>
        <v>4756.109959999998</v>
      </c>
    </row>
    <row r="352" spans="2:18" x14ac:dyDescent="0.25">
      <c r="R352" s="39">
        <f>R351*4/3</f>
        <v>6341.4799466666636</v>
      </c>
    </row>
    <row r="353" spans="18:18" x14ac:dyDescent="0.25">
      <c r="R353" s="39">
        <f>'[1]Teir 1 and 2 Allocation Summary'!$D$37*4/1000</f>
        <v>695.32711157736446</v>
      </c>
    </row>
    <row r="354" spans="18:18" x14ac:dyDescent="0.25">
      <c r="R354" s="39">
        <f>R352-R353</f>
        <v>5646.1528350892995</v>
      </c>
    </row>
  </sheetData>
  <pageMargins left="0.7" right="0.7" top="0.75" bottom="0.75" header="0.3" footer="0.3"/>
  <pageSetup scale="3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4DE56-F48B-4CB1-9DB1-5F29C4537D42}">
  <dimension ref="A2:O344"/>
  <sheetViews>
    <sheetView topLeftCell="A37" workbookViewId="0">
      <selection activeCell="F33" sqref="F33"/>
    </sheetView>
  </sheetViews>
  <sheetFormatPr defaultColWidth="9" defaultRowHeight="15" x14ac:dyDescent="0.25"/>
  <cols>
    <col min="1" max="1" width="24.125" style="39" customWidth="1"/>
    <col min="2" max="2" width="43.875" style="39" bestFit="1" customWidth="1"/>
    <col min="3" max="15" width="11.125" style="39" customWidth="1"/>
    <col min="16" max="16384" width="9" style="39"/>
  </cols>
  <sheetData>
    <row r="2" spans="1:15" x14ac:dyDescent="0.25">
      <c r="C2" s="42" t="s">
        <v>398</v>
      </c>
      <c r="D2" s="42" t="s">
        <v>399</v>
      </c>
      <c r="E2" s="42" t="s">
        <v>400</v>
      </c>
      <c r="F2" s="42" t="s">
        <v>401</v>
      </c>
      <c r="G2" s="42" t="s">
        <v>402</v>
      </c>
      <c r="H2" s="42" t="s">
        <v>403</v>
      </c>
      <c r="I2" s="42" t="s">
        <v>404</v>
      </c>
      <c r="J2" s="42" t="s">
        <v>405</v>
      </c>
      <c r="K2" s="42" t="s">
        <v>406</v>
      </c>
      <c r="L2" s="42" t="s">
        <v>407</v>
      </c>
      <c r="M2" s="42" t="s">
        <v>408</v>
      </c>
      <c r="N2" s="42" t="s">
        <v>409</v>
      </c>
    </row>
    <row r="4" spans="1:15" x14ac:dyDescent="0.25">
      <c r="A4" s="43" t="s">
        <v>410</v>
      </c>
      <c r="B4" s="43" t="s">
        <v>411</v>
      </c>
      <c r="C4" s="41">
        <v>43404</v>
      </c>
      <c r="D4" s="41">
        <v>43434</v>
      </c>
      <c r="E4" s="41">
        <v>43465</v>
      </c>
      <c r="F4" s="41">
        <v>43496</v>
      </c>
      <c r="G4" s="41">
        <v>43524</v>
      </c>
      <c r="H4" s="41">
        <v>43555</v>
      </c>
      <c r="I4" s="41">
        <v>43585</v>
      </c>
      <c r="J4" s="41">
        <v>43616</v>
      </c>
      <c r="K4" s="41">
        <v>43646</v>
      </c>
      <c r="L4" s="41">
        <v>43677</v>
      </c>
      <c r="M4" s="41">
        <v>43708</v>
      </c>
      <c r="N4" s="41">
        <v>43738</v>
      </c>
      <c r="O4" s="41" t="s">
        <v>414</v>
      </c>
    </row>
    <row r="5" spans="1:15" x14ac:dyDescent="0.25">
      <c r="A5" s="39">
        <f>INDEX('Total WSC'!D:D,MATCH(B5,'Total WSC'!E:E,0))</f>
        <v>0</v>
      </c>
      <c r="B5" s="42" t="s">
        <v>58</v>
      </c>
      <c r="C5" s="39">
        <v>65.545519999999996</v>
      </c>
      <c r="D5" s="39">
        <v>65.144940000000005</v>
      </c>
      <c r="E5" s="39">
        <v>245.27054999999999</v>
      </c>
      <c r="F5" s="39">
        <v>57.261569999999985</v>
      </c>
      <c r="G5" s="39">
        <v>55.874429999999982</v>
      </c>
      <c r="H5" s="39">
        <v>36.810169999999999</v>
      </c>
      <c r="I5" s="39">
        <v>41.742119999999993</v>
      </c>
      <c r="J5" s="39">
        <v>33.326940000000008</v>
      </c>
      <c r="K5" s="39">
        <v>38.562319999999985</v>
      </c>
      <c r="L5" s="39">
        <v>37.777250000000002</v>
      </c>
      <c r="M5" s="39">
        <v>29.950489999999977</v>
      </c>
      <c r="N5" s="39">
        <v>39.380330000000001</v>
      </c>
      <c r="O5" s="39">
        <f>SUM(C5:N5)</f>
        <v>746.64662999999985</v>
      </c>
    </row>
    <row r="6" spans="1:15" x14ac:dyDescent="0.25">
      <c r="A6" s="39" t="str">
        <f>INDEX('Total WSC'!D:D,MATCH(B6,'Total WSC'!E:E,0))</f>
        <v>Fuel And Utility</v>
      </c>
      <c r="B6" s="42" t="s">
        <v>59</v>
      </c>
      <c r="C6" s="39">
        <v>0</v>
      </c>
      <c r="D6" s="39">
        <v>0</v>
      </c>
      <c r="E6" s="39">
        <v>0</v>
      </c>
      <c r="F6" s="39">
        <v>0</v>
      </c>
      <c r="G6" s="39">
        <v>0</v>
      </c>
      <c r="H6" s="39">
        <v>0</v>
      </c>
      <c r="I6" s="39">
        <v>0</v>
      </c>
      <c r="J6" s="39">
        <v>0</v>
      </c>
      <c r="K6" s="39">
        <v>0</v>
      </c>
      <c r="L6" s="39">
        <v>0</v>
      </c>
      <c r="M6" s="39">
        <v>0</v>
      </c>
      <c r="N6" s="39">
        <v>0</v>
      </c>
      <c r="O6" s="39">
        <f t="shared" ref="O6:O69" si="0">SUM(C6:N6)</f>
        <v>0</v>
      </c>
    </row>
    <row r="7" spans="1:15" x14ac:dyDescent="0.25">
      <c r="A7" s="39">
        <f>INDEX('Total WSC'!D:D,MATCH(B7,'Total WSC'!E:E,0))</f>
        <v>0</v>
      </c>
      <c r="B7" s="42" t="s">
        <v>60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  <c r="I7" s="39">
        <v>0</v>
      </c>
      <c r="J7" s="39">
        <v>0</v>
      </c>
      <c r="K7" s="39">
        <v>0</v>
      </c>
      <c r="L7" s="39">
        <v>0</v>
      </c>
      <c r="M7" s="39">
        <v>0</v>
      </c>
      <c r="N7" s="39">
        <v>0</v>
      </c>
      <c r="O7" s="39">
        <f t="shared" si="0"/>
        <v>0</v>
      </c>
    </row>
    <row r="8" spans="1:15" x14ac:dyDescent="0.25">
      <c r="A8" s="39">
        <f>INDEX('Total WSC'!D:D,MATCH(B8,'Total WSC'!E:E,0))</f>
        <v>0</v>
      </c>
      <c r="B8" s="42" t="s">
        <v>61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39">
        <v>0</v>
      </c>
      <c r="O8" s="39">
        <f t="shared" si="0"/>
        <v>0</v>
      </c>
    </row>
    <row r="9" spans="1:15" x14ac:dyDescent="0.25">
      <c r="A9" s="39">
        <f>INDEX('Total WSC'!D:D,MATCH(B9,'Total WSC'!E:E,0))</f>
        <v>0</v>
      </c>
      <c r="B9" s="42" t="s">
        <v>62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f t="shared" si="0"/>
        <v>0</v>
      </c>
    </row>
    <row r="10" spans="1:15" x14ac:dyDescent="0.25">
      <c r="A10" s="39">
        <f>INDEX('Total WSC'!D:D,MATCH(B10,'Total WSC'!E:E,0))</f>
        <v>0</v>
      </c>
      <c r="B10" s="42" t="s">
        <v>63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f t="shared" si="0"/>
        <v>0</v>
      </c>
    </row>
    <row r="11" spans="1:15" x14ac:dyDescent="0.25">
      <c r="A11" s="39">
        <f>INDEX('Total WSC'!D:D,MATCH(B11,'Total WSC'!E:E,0))</f>
        <v>0</v>
      </c>
      <c r="B11" s="42" t="s">
        <v>64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f t="shared" si="0"/>
        <v>0</v>
      </c>
    </row>
    <row r="12" spans="1:15" x14ac:dyDescent="0.25">
      <c r="A12" s="39">
        <f>INDEX('Total WSC'!D:D,MATCH(B12,'Total WSC'!E:E,0))</f>
        <v>0</v>
      </c>
      <c r="B12" s="42" t="s">
        <v>65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  <c r="O12" s="39">
        <f t="shared" si="0"/>
        <v>0</v>
      </c>
    </row>
    <row r="13" spans="1:15" x14ac:dyDescent="0.25">
      <c r="A13" s="39">
        <f>INDEX('Total WSC'!D:D,MATCH(B13,'Total WSC'!E:E,0))</f>
        <v>0</v>
      </c>
      <c r="B13" s="42" t="s">
        <v>66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  <c r="I13" s="39">
        <v>0</v>
      </c>
      <c r="J13" s="39">
        <v>0</v>
      </c>
      <c r="K13" s="39">
        <v>0</v>
      </c>
      <c r="L13" s="39">
        <v>0</v>
      </c>
      <c r="M13" s="39">
        <v>0</v>
      </c>
      <c r="N13" s="39">
        <v>0</v>
      </c>
      <c r="O13" s="39">
        <f t="shared" si="0"/>
        <v>0</v>
      </c>
    </row>
    <row r="14" spans="1:15" x14ac:dyDescent="0.25">
      <c r="A14" s="39" t="str">
        <f>INDEX('Total WSC'!D:D,MATCH(B14,'Total WSC'!E:E,0))</f>
        <v>Purchased Services</v>
      </c>
      <c r="B14" s="42" t="s">
        <v>67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  <c r="I14" s="39">
        <v>0</v>
      </c>
      <c r="J14" s="39">
        <v>0</v>
      </c>
      <c r="K14" s="39">
        <v>0</v>
      </c>
      <c r="L14" s="39">
        <v>0</v>
      </c>
      <c r="M14" s="39">
        <v>0</v>
      </c>
      <c r="N14" s="39">
        <v>0</v>
      </c>
      <c r="O14" s="39">
        <f t="shared" si="0"/>
        <v>0</v>
      </c>
    </row>
    <row r="15" spans="1:15" x14ac:dyDescent="0.25">
      <c r="A15" s="39">
        <f>INDEX('Total WSC'!D:D,MATCH(B15,'Total WSC'!E:E,0))</f>
        <v>0</v>
      </c>
      <c r="B15" s="42" t="s">
        <v>68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39">
        <v>0</v>
      </c>
      <c r="M15" s="39">
        <v>0</v>
      </c>
      <c r="N15" s="39">
        <v>0</v>
      </c>
      <c r="O15" s="39">
        <f t="shared" si="0"/>
        <v>0</v>
      </c>
    </row>
    <row r="16" spans="1:15" x14ac:dyDescent="0.25">
      <c r="A16" s="39">
        <f>INDEX('Total WSC'!D:D,MATCH(B16,'Total WSC'!E:E,0))</f>
        <v>0</v>
      </c>
      <c r="B16" s="42" t="s">
        <v>69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  <c r="L16" s="39">
        <v>0</v>
      </c>
      <c r="M16" s="39">
        <v>0</v>
      </c>
      <c r="N16" s="39">
        <v>0</v>
      </c>
      <c r="O16" s="39">
        <f t="shared" si="0"/>
        <v>0</v>
      </c>
    </row>
    <row r="17" spans="1:15" x14ac:dyDescent="0.25">
      <c r="A17" s="39">
        <f>INDEX('Total WSC'!D:D,MATCH(B17,'Total WSC'!E:E,0))</f>
        <v>0</v>
      </c>
      <c r="B17" s="42" t="s">
        <v>70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39">
        <v>0</v>
      </c>
      <c r="M17" s="39">
        <v>0</v>
      </c>
      <c r="N17" s="39">
        <v>0</v>
      </c>
      <c r="O17" s="39">
        <f t="shared" si="0"/>
        <v>0</v>
      </c>
    </row>
    <row r="18" spans="1:15" x14ac:dyDescent="0.25">
      <c r="A18" s="39">
        <f>INDEX('Total WSC'!D:D,MATCH(B18,'Total WSC'!E:E,0))</f>
        <v>0</v>
      </c>
      <c r="B18" s="42" t="s">
        <v>71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9">
        <v>0</v>
      </c>
      <c r="O18" s="39">
        <f t="shared" si="0"/>
        <v>0</v>
      </c>
    </row>
    <row r="19" spans="1:15" x14ac:dyDescent="0.25">
      <c r="A19" s="39">
        <f>INDEX('Total WSC'!D:D,MATCH(B19,'Total WSC'!E:E,0))</f>
        <v>0</v>
      </c>
      <c r="B19" s="42" t="s">
        <v>72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  <c r="L19" s="39">
        <v>0</v>
      </c>
      <c r="M19" s="39">
        <v>0</v>
      </c>
      <c r="N19" s="39">
        <v>0</v>
      </c>
      <c r="O19" s="39">
        <f t="shared" si="0"/>
        <v>0</v>
      </c>
    </row>
    <row r="20" spans="1:15" x14ac:dyDescent="0.25">
      <c r="A20" s="39">
        <f>INDEX('Total WSC'!D:D,MATCH(B20,'Total WSC'!E:E,0))</f>
        <v>0</v>
      </c>
      <c r="B20" s="42" t="s">
        <v>73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9">
        <v>0</v>
      </c>
      <c r="O20" s="39">
        <f t="shared" si="0"/>
        <v>0</v>
      </c>
    </row>
    <row r="21" spans="1:15" x14ac:dyDescent="0.25">
      <c r="A21" s="39">
        <f>INDEX('Total WSC'!D:D,MATCH(B21,'Total WSC'!E:E,0))</f>
        <v>0</v>
      </c>
      <c r="B21" s="42" t="s">
        <v>74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39">
        <v>0</v>
      </c>
      <c r="M21" s="39">
        <v>0</v>
      </c>
      <c r="N21" s="39">
        <v>0</v>
      </c>
      <c r="O21" s="39">
        <f t="shared" si="0"/>
        <v>0</v>
      </c>
    </row>
    <row r="22" spans="1:15" x14ac:dyDescent="0.25">
      <c r="A22" s="39">
        <f>INDEX('Total WSC'!D:D,MATCH(B22,'Total WSC'!E:E,0))</f>
        <v>0</v>
      </c>
      <c r="B22" s="42" t="s">
        <v>75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  <c r="I22" s="39">
        <v>0</v>
      </c>
      <c r="J22" s="39">
        <v>0</v>
      </c>
      <c r="K22" s="39">
        <v>0</v>
      </c>
      <c r="L22" s="39">
        <v>0</v>
      </c>
      <c r="M22" s="39">
        <v>0</v>
      </c>
      <c r="N22" s="39">
        <v>0</v>
      </c>
      <c r="O22" s="39">
        <f t="shared" si="0"/>
        <v>0</v>
      </c>
    </row>
    <row r="23" spans="1:15" x14ac:dyDescent="0.25">
      <c r="A23" s="39">
        <f>INDEX('Total WSC'!D:D,MATCH(B23,'Total WSC'!E:E,0))</f>
        <v>0</v>
      </c>
      <c r="B23" s="42" t="s">
        <v>76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39">
        <v>0</v>
      </c>
      <c r="N23" s="39">
        <v>0</v>
      </c>
      <c r="O23" s="39">
        <f t="shared" si="0"/>
        <v>0</v>
      </c>
    </row>
    <row r="24" spans="1:15" x14ac:dyDescent="0.25">
      <c r="A24" s="39">
        <f>INDEX('Total WSC'!D:D,MATCH(B24,'Total WSC'!E:E,0))</f>
        <v>0</v>
      </c>
      <c r="B24" s="42" t="s">
        <v>77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  <c r="L24" s="39">
        <v>0</v>
      </c>
      <c r="M24" s="39">
        <v>0</v>
      </c>
      <c r="N24" s="39">
        <v>0</v>
      </c>
      <c r="O24" s="39">
        <f t="shared" si="0"/>
        <v>0</v>
      </c>
    </row>
    <row r="25" spans="1:15" x14ac:dyDescent="0.25">
      <c r="A25" s="39">
        <f>INDEX('Total WSC'!D:D,MATCH(B25,'Total WSC'!E:E,0))</f>
        <v>0</v>
      </c>
      <c r="B25" s="42" t="s">
        <v>78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0</v>
      </c>
      <c r="N25" s="39">
        <v>0</v>
      </c>
      <c r="O25" s="39">
        <f t="shared" si="0"/>
        <v>0</v>
      </c>
    </row>
    <row r="26" spans="1:15" x14ac:dyDescent="0.25">
      <c r="A26" s="39">
        <f>INDEX('Total WSC'!D:D,MATCH(B26,'Total WSC'!E:E,0))</f>
        <v>0</v>
      </c>
      <c r="B26" s="42" t="s">
        <v>79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39">
        <v>0</v>
      </c>
      <c r="N26" s="39">
        <v>0</v>
      </c>
      <c r="O26" s="39">
        <f t="shared" si="0"/>
        <v>0</v>
      </c>
    </row>
    <row r="27" spans="1:15" x14ac:dyDescent="0.25">
      <c r="A27" s="39">
        <f>INDEX('Total WSC'!D:D,MATCH(B27,'Total WSC'!E:E,0))</f>
        <v>0</v>
      </c>
      <c r="B27" s="42" t="s">
        <v>80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  <c r="L27" s="39">
        <v>0</v>
      </c>
      <c r="M27" s="39">
        <v>0</v>
      </c>
      <c r="N27" s="39">
        <v>0</v>
      </c>
      <c r="O27" s="39">
        <f t="shared" si="0"/>
        <v>0</v>
      </c>
    </row>
    <row r="28" spans="1:15" x14ac:dyDescent="0.25">
      <c r="A28" s="39">
        <f>INDEX('Total WSC'!D:D,MATCH(B28,'Total WSC'!E:E,0))</f>
        <v>0</v>
      </c>
      <c r="B28" s="42" t="s">
        <v>81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39">
        <f t="shared" si="0"/>
        <v>0</v>
      </c>
    </row>
    <row r="29" spans="1:15" x14ac:dyDescent="0.25">
      <c r="A29" s="39" t="str">
        <f>INDEX('Total WSC'!D:D,MATCH(B29,'Total WSC'!E:E,0))</f>
        <v>Chemicals</v>
      </c>
      <c r="B29" s="42" t="s">
        <v>82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f t="shared" si="0"/>
        <v>0</v>
      </c>
    </row>
    <row r="30" spans="1:15" x14ac:dyDescent="0.25">
      <c r="A30" s="39">
        <f>INDEX('Total WSC'!D:D,MATCH(B30,'Total WSC'!E:E,0))</f>
        <v>0</v>
      </c>
      <c r="B30" s="42" t="s">
        <v>83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f t="shared" si="0"/>
        <v>0</v>
      </c>
    </row>
    <row r="31" spans="1:15" x14ac:dyDescent="0.25">
      <c r="A31" s="39">
        <f>INDEX('Total WSC'!D:D,MATCH(B31,'Total WSC'!E:E,0))</f>
        <v>0</v>
      </c>
      <c r="B31" s="42" t="s">
        <v>84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f t="shared" si="0"/>
        <v>0</v>
      </c>
    </row>
    <row r="32" spans="1:15" x14ac:dyDescent="0.25">
      <c r="A32" s="39">
        <f>INDEX('Total WSC'!D:D,MATCH(B32,'Total WSC'!E:E,0))</f>
        <v>0</v>
      </c>
      <c r="B32" s="42" t="s">
        <v>85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39">
        <f t="shared" si="0"/>
        <v>0</v>
      </c>
    </row>
    <row r="33" spans="1:15" x14ac:dyDescent="0.25">
      <c r="A33" s="39" t="str">
        <f>INDEX('Total WSC'!D:D,MATCH(B33,'Total WSC'!E:E,0))</f>
        <v>Employee Benefits</v>
      </c>
      <c r="B33" s="42" t="s">
        <v>86</v>
      </c>
      <c r="C33" s="39">
        <v>20.15493</v>
      </c>
      <c r="D33" s="39">
        <v>21.422259999999994</v>
      </c>
      <c r="E33" s="39">
        <v>23.423670000000001</v>
      </c>
      <c r="F33" s="39">
        <v>3.3643899999999904</v>
      </c>
      <c r="G33" s="39">
        <v>4.6631999999999927</v>
      </c>
      <c r="H33" s="39">
        <v>2.6143899999999975</v>
      </c>
      <c r="I33" s="39">
        <v>3.3621500000000002</v>
      </c>
      <c r="J33" s="39">
        <v>2.7342999999999997</v>
      </c>
      <c r="K33" s="39">
        <v>2.2222499999999985</v>
      </c>
      <c r="L33" s="39">
        <v>2.958700000000003</v>
      </c>
      <c r="M33" s="39">
        <v>2.6749899999999922</v>
      </c>
      <c r="N33" s="39">
        <v>2.6169299999999942</v>
      </c>
      <c r="O33" s="39">
        <f t="shared" si="0"/>
        <v>92.212159999999969</v>
      </c>
    </row>
    <row r="34" spans="1:15" x14ac:dyDescent="0.25">
      <c r="A34" s="39">
        <f>INDEX('Total WSC'!D:D,MATCH(B34,'Total WSC'!E:E,0))</f>
        <v>0</v>
      </c>
      <c r="B34" s="42" t="s">
        <v>87</v>
      </c>
      <c r="C34" s="39">
        <v>4.8025399999999987</v>
      </c>
      <c r="D34" s="39">
        <v>4.6972699999999996</v>
      </c>
      <c r="E34" s="39">
        <v>6.7705499999999992</v>
      </c>
      <c r="F34" s="39">
        <v>1.1548700000000005</v>
      </c>
      <c r="G34" s="39">
        <v>1.1905799999999991</v>
      </c>
      <c r="H34" s="39">
        <v>0.69580000000000086</v>
      </c>
      <c r="I34" s="39">
        <v>1.5275300000000007</v>
      </c>
      <c r="J34" s="39">
        <v>0.69256999999999957</v>
      </c>
      <c r="K34" s="39">
        <v>0.76844999999999986</v>
      </c>
      <c r="L34" s="39">
        <v>1.0513100000000004</v>
      </c>
      <c r="M34" s="39">
        <v>0.61266999999999971</v>
      </c>
      <c r="N34" s="39">
        <v>0.65199000000000196</v>
      </c>
      <c r="O34" s="39">
        <f t="shared" si="0"/>
        <v>24.616130000000005</v>
      </c>
    </row>
    <row r="35" spans="1:15" x14ac:dyDescent="0.25">
      <c r="A35" s="39">
        <f>INDEX('Total WSC'!D:D,MATCH(B35,'Total WSC'!E:E,0))</f>
        <v>0</v>
      </c>
      <c r="B35" s="42" t="s">
        <v>88</v>
      </c>
      <c r="C35" s="39">
        <v>2.4520299999999997</v>
      </c>
      <c r="D35" s="39">
        <v>2.4207200000000002</v>
      </c>
      <c r="E35" s="39">
        <v>4.4742599999999992</v>
      </c>
      <c r="F35" s="39">
        <v>0.58192000000000055</v>
      </c>
      <c r="G35" s="39">
        <v>0.6813399999999995</v>
      </c>
      <c r="H35" s="39">
        <v>0.3476800000000011</v>
      </c>
      <c r="I35" s="39">
        <v>1.1096200000000005</v>
      </c>
      <c r="J35" s="39">
        <v>0.36235999999999913</v>
      </c>
      <c r="K35" s="39">
        <v>0.43755999999999945</v>
      </c>
      <c r="L35" s="39">
        <v>0.39158000000000104</v>
      </c>
      <c r="M35" s="39">
        <v>0.33584999999999982</v>
      </c>
      <c r="N35" s="39">
        <v>0.41599999999999981</v>
      </c>
      <c r="O35" s="39">
        <f t="shared" si="0"/>
        <v>14.01092</v>
      </c>
    </row>
    <row r="36" spans="1:15" x14ac:dyDescent="0.25">
      <c r="A36" s="39">
        <f>INDEX('Total WSC'!D:D,MATCH(B36,'Total WSC'!E:E,0))</f>
        <v>0</v>
      </c>
      <c r="B36" s="42" t="s">
        <v>89</v>
      </c>
      <c r="C36" s="39">
        <v>2.3505099999999999</v>
      </c>
      <c r="D36" s="39">
        <v>2.2765499999999994</v>
      </c>
      <c r="E36" s="39">
        <v>2.2962899999999999</v>
      </c>
      <c r="F36" s="39">
        <v>0.57294999999999985</v>
      </c>
      <c r="G36" s="39">
        <v>0.50923999999999947</v>
      </c>
      <c r="H36" s="39">
        <v>0.34811999999999971</v>
      </c>
      <c r="I36" s="39">
        <v>0.41791</v>
      </c>
      <c r="J36" s="39">
        <v>0.3302100000000005</v>
      </c>
      <c r="K36" s="39">
        <v>0.33089000000000029</v>
      </c>
      <c r="L36" s="39">
        <v>0.65972999999999915</v>
      </c>
      <c r="M36" s="39">
        <v>0.2768199999999999</v>
      </c>
      <c r="N36" s="39">
        <v>0.23599000000000231</v>
      </c>
      <c r="O36" s="39">
        <f t="shared" si="0"/>
        <v>10.605210000000001</v>
      </c>
    </row>
    <row r="37" spans="1:15" x14ac:dyDescent="0.25">
      <c r="A37" s="39">
        <f>INDEX('Total WSC'!D:D,MATCH(B37,'Total WSC'!E:E,0))</f>
        <v>0</v>
      </c>
      <c r="B37" s="42" t="s">
        <v>90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  <c r="I37" s="39">
        <v>0</v>
      </c>
      <c r="J37" s="39">
        <v>0</v>
      </c>
      <c r="K37" s="39">
        <v>0</v>
      </c>
      <c r="L37" s="39">
        <v>0</v>
      </c>
      <c r="M37" s="39">
        <v>0</v>
      </c>
      <c r="N37" s="39">
        <v>0</v>
      </c>
      <c r="O37" s="39">
        <f t="shared" si="0"/>
        <v>0</v>
      </c>
    </row>
    <row r="38" spans="1:15" x14ac:dyDescent="0.25">
      <c r="A38" s="39">
        <f>INDEX('Total WSC'!D:D,MATCH(B38,'Total WSC'!E:E,0))</f>
        <v>0</v>
      </c>
      <c r="B38" s="42" t="s">
        <v>91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  <c r="L38" s="39">
        <v>0</v>
      </c>
      <c r="M38" s="39">
        <v>0</v>
      </c>
      <c r="N38" s="39">
        <v>0</v>
      </c>
      <c r="O38" s="39">
        <f t="shared" si="0"/>
        <v>0</v>
      </c>
    </row>
    <row r="39" spans="1:15" x14ac:dyDescent="0.25">
      <c r="A39" s="39">
        <f>INDEX('Total WSC'!D:D,MATCH(B39,'Total WSC'!E:E,0))</f>
        <v>0</v>
      </c>
      <c r="B39" s="42" t="s">
        <v>92</v>
      </c>
      <c r="C39" s="39">
        <v>14.604710000000001</v>
      </c>
      <c r="D39" s="39">
        <v>15.983560000000001</v>
      </c>
      <c r="E39" s="39">
        <v>15.913249999999998</v>
      </c>
      <c r="F39" s="39">
        <v>2.0156099999999899</v>
      </c>
      <c r="G39" s="39">
        <v>3.1996099999999936</v>
      </c>
      <c r="H39" s="39">
        <v>1.7680399999999969</v>
      </c>
      <c r="I39" s="39">
        <v>1.6402999999999992</v>
      </c>
      <c r="J39" s="39">
        <v>1.9351799999999999</v>
      </c>
      <c r="K39" s="39">
        <v>1.3226599999999995</v>
      </c>
      <c r="L39" s="39">
        <v>1.8189200000000036</v>
      </c>
      <c r="M39" s="39">
        <v>1.8276699999999919</v>
      </c>
      <c r="N39" s="39">
        <v>1.8355799999999924</v>
      </c>
      <c r="O39" s="39">
        <f t="shared" si="0"/>
        <v>63.865089999999967</v>
      </c>
    </row>
    <row r="40" spans="1:15" x14ac:dyDescent="0.25">
      <c r="A40" s="39">
        <f>INDEX('Total WSC'!D:D,MATCH(B40,'Total WSC'!E:E,0))</f>
        <v>0</v>
      </c>
      <c r="B40" s="42" t="s">
        <v>93</v>
      </c>
      <c r="C40" s="39">
        <v>2.9296500000000005</v>
      </c>
      <c r="D40" s="39">
        <v>2.90815</v>
      </c>
      <c r="E40" s="39">
        <v>2.9733900000000002</v>
      </c>
      <c r="F40" s="39">
        <v>0.11029000000000004</v>
      </c>
      <c r="G40" s="39">
        <v>0.44245999999999946</v>
      </c>
      <c r="H40" s="39">
        <v>0.31865999999999978</v>
      </c>
      <c r="I40" s="39">
        <v>0.31593999999999978</v>
      </c>
      <c r="J40" s="39">
        <v>0.31752000000000014</v>
      </c>
      <c r="K40" s="39">
        <v>0.31001000000000006</v>
      </c>
      <c r="L40" s="39">
        <v>0.31827000000000044</v>
      </c>
      <c r="M40" s="39">
        <v>0.31748999999999938</v>
      </c>
      <c r="N40" s="39">
        <v>0.31816999999999995</v>
      </c>
      <c r="O40" s="39">
        <f t="shared" si="0"/>
        <v>11.579999999999998</v>
      </c>
    </row>
    <row r="41" spans="1:15" x14ac:dyDescent="0.25">
      <c r="A41" s="39">
        <f>INDEX('Total WSC'!D:D,MATCH(B41,'Total WSC'!E:E,0))</f>
        <v>0</v>
      </c>
      <c r="B41" s="42" t="s">
        <v>94</v>
      </c>
      <c r="C41" s="39">
        <v>0.56688000000000005</v>
      </c>
      <c r="D41" s="39">
        <v>0.41247</v>
      </c>
      <c r="E41" s="39">
        <v>0.4336600000000001</v>
      </c>
      <c r="F41" s="39">
        <v>1.8219999999999945E-2</v>
      </c>
      <c r="G41" s="39">
        <v>0.2384100000000004</v>
      </c>
      <c r="H41" s="39">
        <v>6.9580000000000156E-2</v>
      </c>
      <c r="I41" s="39">
        <v>6.8000000000000116E-2</v>
      </c>
      <c r="J41" s="39">
        <v>6.798999999999987E-2</v>
      </c>
      <c r="K41" s="39">
        <v>6.5050000000000066E-2</v>
      </c>
      <c r="L41" s="39">
        <v>5.6400000000000151E-2</v>
      </c>
      <c r="M41" s="39">
        <v>6.4259999999999956E-2</v>
      </c>
      <c r="N41" s="39">
        <v>6.4860000000000056E-2</v>
      </c>
      <c r="O41" s="39">
        <f t="shared" si="0"/>
        <v>2.1257800000000007</v>
      </c>
    </row>
    <row r="42" spans="1:15" x14ac:dyDescent="0.25">
      <c r="A42" s="39">
        <f>INDEX('Total WSC'!D:D,MATCH(B42,'Total WSC'!E:E,0))</f>
        <v>0</v>
      </c>
      <c r="B42" s="42" t="s">
        <v>95</v>
      </c>
      <c r="C42" s="39">
        <v>-4.1943800000000007</v>
      </c>
      <c r="D42" s="39">
        <v>-4.2083800000000009</v>
      </c>
      <c r="E42" s="39">
        <v>-4.1919900000000023</v>
      </c>
      <c r="F42" s="39">
        <v>-0.94900000000000395</v>
      </c>
      <c r="G42" s="39">
        <v>-0.70678999999999981</v>
      </c>
      <c r="H42" s="39">
        <v>-0.47646000000000038</v>
      </c>
      <c r="I42" s="39">
        <v>-0.47673999999999978</v>
      </c>
      <c r="J42" s="39">
        <v>-0.81424000000000052</v>
      </c>
      <c r="K42" s="39">
        <v>-0.4729399999999998</v>
      </c>
      <c r="L42" s="39">
        <v>-0.63499999999999934</v>
      </c>
      <c r="M42" s="39">
        <v>-0.51394000000000029</v>
      </c>
      <c r="N42" s="39">
        <v>-0.47239000000000136</v>
      </c>
      <c r="O42" s="39">
        <f t="shared" si="0"/>
        <v>-18.11225000000001</v>
      </c>
    </row>
    <row r="43" spans="1:15" x14ac:dyDescent="0.25">
      <c r="A43" s="39">
        <f>INDEX('Total WSC'!D:D,MATCH(B43,'Total WSC'!E:E,0))</f>
        <v>0</v>
      </c>
      <c r="B43" s="42" t="s">
        <v>96</v>
      </c>
      <c r="C43" s="39">
        <v>3.5699999999999994E-3</v>
      </c>
      <c r="D43" s="39">
        <v>1.8639999999999997E-2</v>
      </c>
      <c r="E43" s="39">
        <v>5.5499999999999994E-3</v>
      </c>
      <c r="F43" s="39">
        <v>1.0699999999999998E-3</v>
      </c>
      <c r="G43" s="39">
        <v>1.111E-2</v>
      </c>
      <c r="H43" s="39">
        <v>0</v>
      </c>
      <c r="I43" s="39">
        <v>3.5499999999999985E-3</v>
      </c>
      <c r="J43" s="39">
        <v>8.4799999999999997E-3</v>
      </c>
      <c r="K43" s="39">
        <v>3.2299999999999985E-3</v>
      </c>
      <c r="L43" s="39">
        <v>5.1659999999999998E-2</v>
      </c>
      <c r="M43" s="39">
        <v>1.0500000000000004E-3</v>
      </c>
      <c r="N43" s="39">
        <v>0</v>
      </c>
      <c r="O43" s="39">
        <f t="shared" si="0"/>
        <v>0.10790999999999998</v>
      </c>
    </row>
    <row r="44" spans="1:15" x14ac:dyDescent="0.25">
      <c r="A44" s="39">
        <f>INDEX('Total WSC'!D:D,MATCH(B44,'Total WSC'!E:E,0))</f>
        <v>0</v>
      </c>
      <c r="B44" s="42" t="s">
        <v>97</v>
      </c>
      <c r="C44" s="39">
        <v>15.298990000000002</v>
      </c>
      <c r="D44" s="39">
        <v>16.852679999999999</v>
      </c>
      <c r="E44" s="39">
        <v>16.692640000000001</v>
      </c>
      <c r="F44" s="39">
        <v>2.8350299999999944</v>
      </c>
      <c r="G44" s="39">
        <v>3.2144199999999934</v>
      </c>
      <c r="H44" s="39">
        <v>1.8562599999999976</v>
      </c>
      <c r="I44" s="39">
        <v>1.729549999999999</v>
      </c>
      <c r="J44" s="39">
        <v>2.3554300000000006</v>
      </c>
      <c r="K44" s="39">
        <v>1.417309999999999</v>
      </c>
      <c r="L44" s="39">
        <v>2.0275900000000022</v>
      </c>
      <c r="M44" s="39">
        <v>1.9588099999999931</v>
      </c>
      <c r="N44" s="39">
        <v>1.9249399999999937</v>
      </c>
      <c r="O44" s="39">
        <f t="shared" si="0"/>
        <v>68.16364999999999</v>
      </c>
    </row>
    <row r="45" spans="1:15" x14ac:dyDescent="0.25">
      <c r="A45" s="39">
        <f>INDEX('Total WSC'!D:D,MATCH(B45,'Total WSC'!E:E,0))</f>
        <v>0</v>
      </c>
      <c r="B45" s="42" t="s">
        <v>98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  <c r="L45" s="39">
        <v>0</v>
      </c>
      <c r="M45" s="39">
        <v>0</v>
      </c>
      <c r="N45" s="39">
        <v>0</v>
      </c>
      <c r="O45" s="39">
        <f t="shared" si="0"/>
        <v>0</v>
      </c>
    </row>
    <row r="46" spans="1:15" x14ac:dyDescent="0.25">
      <c r="A46" s="39">
        <f>INDEX('Total WSC'!D:D,MATCH(B46,'Total WSC'!E:E,0))</f>
        <v>0</v>
      </c>
      <c r="B46" s="42" t="s">
        <v>99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  <c r="L46" s="39">
        <v>0</v>
      </c>
      <c r="M46" s="39">
        <v>0</v>
      </c>
      <c r="N46" s="39">
        <v>0</v>
      </c>
      <c r="O46" s="39">
        <f t="shared" si="0"/>
        <v>0</v>
      </c>
    </row>
    <row r="47" spans="1:15" x14ac:dyDescent="0.25">
      <c r="A47" s="39">
        <f>INDEX('Total WSC'!D:D,MATCH(B47,'Total WSC'!E:E,0))</f>
        <v>0</v>
      </c>
      <c r="B47" s="42" t="s">
        <v>100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39">
        <v>0</v>
      </c>
      <c r="N47" s="39">
        <v>0</v>
      </c>
      <c r="O47" s="39">
        <f t="shared" si="0"/>
        <v>0</v>
      </c>
    </row>
    <row r="48" spans="1:15" x14ac:dyDescent="0.25">
      <c r="A48" s="39">
        <f>INDEX('Total WSC'!D:D,MATCH(B48,'Total WSC'!E:E,0))</f>
        <v>0</v>
      </c>
      <c r="B48" s="42" t="s">
        <v>101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  <c r="L48" s="39">
        <v>0</v>
      </c>
      <c r="M48" s="39">
        <v>0</v>
      </c>
      <c r="N48" s="39">
        <v>0</v>
      </c>
      <c r="O48" s="39">
        <f t="shared" si="0"/>
        <v>0</v>
      </c>
    </row>
    <row r="49" spans="1:15" x14ac:dyDescent="0.25">
      <c r="A49" s="39">
        <f>INDEX('Total WSC'!D:D,MATCH(B49,'Total WSC'!E:E,0))</f>
        <v>0</v>
      </c>
      <c r="B49" s="42" t="s">
        <v>102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  <c r="L49" s="39">
        <v>0</v>
      </c>
      <c r="M49" s="39">
        <v>0</v>
      </c>
      <c r="N49" s="39">
        <v>0</v>
      </c>
      <c r="O49" s="39">
        <f t="shared" si="0"/>
        <v>0</v>
      </c>
    </row>
    <row r="50" spans="1:15" x14ac:dyDescent="0.25">
      <c r="A50" s="39">
        <f>INDEX('Total WSC'!D:D,MATCH(B50,'Total WSC'!E:E,0))</f>
        <v>0</v>
      </c>
      <c r="B50" s="42" t="s">
        <v>103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39">
        <v>0</v>
      </c>
      <c r="N50" s="39">
        <v>0</v>
      </c>
      <c r="O50" s="39">
        <f t="shared" si="0"/>
        <v>0</v>
      </c>
    </row>
    <row r="51" spans="1:15" x14ac:dyDescent="0.25">
      <c r="A51" s="39">
        <f>INDEX('Total WSC'!D:D,MATCH(B51,'Total WSC'!E:E,0))</f>
        <v>0</v>
      </c>
      <c r="B51" s="42" t="s">
        <v>104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  <c r="I51" s="39">
        <v>0</v>
      </c>
      <c r="J51" s="39">
        <v>0</v>
      </c>
      <c r="K51" s="39">
        <v>0</v>
      </c>
      <c r="L51" s="39">
        <v>0</v>
      </c>
      <c r="M51" s="39">
        <v>0</v>
      </c>
      <c r="N51" s="39">
        <v>0</v>
      </c>
      <c r="O51" s="39">
        <f t="shared" si="0"/>
        <v>0</v>
      </c>
    </row>
    <row r="52" spans="1:15" x14ac:dyDescent="0.25">
      <c r="A52" s="39">
        <f>INDEX('Total WSC'!D:D,MATCH(B52,'Total WSC'!E:E,0))</f>
        <v>0</v>
      </c>
      <c r="B52" s="42" t="s">
        <v>105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39">
        <f t="shared" si="0"/>
        <v>0</v>
      </c>
    </row>
    <row r="53" spans="1:15" x14ac:dyDescent="0.25">
      <c r="A53" s="39">
        <f>INDEX('Total WSC'!D:D,MATCH(B53,'Total WSC'!E:E,0))</f>
        <v>0</v>
      </c>
      <c r="B53" s="42" t="s">
        <v>106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39">
        <v>0</v>
      </c>
      <c r="M53" s="39">
        <v>0</v>
      </c>
      <c r="N53" s="39">
        <v>0</v>
      </c>
      <c r="O53" s="39">
        <f t="shared" si="0"/>
        <v>0</v>
      </c>
    </row>
    <row r="54" spans="1:15" x14ac:dyDescent="0.25">
      <c r="A54" s="39">
        <f>INDEX('Total WSC'!D:D,MATCH(B54,'Total WSC'!E:E,0))</f>
        <v>0</v>
      </c>
      <c r="B54" s="42" t="s">
        <v>107</v>
      </c>
      <c r="C54" s="39">
        <v>0.74768000000000001</v>
      </c>
      <c r="D54" s="39">
        <v>0.74143000000000003</v>
      </c>
      <c r="E54" s="39">
        <v>0.73987000000000014</v>
      </c>
      <c r="F54" s="39">
        <v>0.19390999999999983</v>
      </c>
      <c r="G54" s="39">
        <v>0.2730100000000002</v>
      </c>
      <c r="H54" s="39">
        <v>0.15055000000000013</v>
      </c>
      <c r="I54" s="39">
        <v>0.19432000000000024</v>
      </c>
      <c r="J54" s="39">
        <v>0.1065500000000003</v>
      </c>
      <c r="K54" s="39">
        <v>0.13114000000000009</v>
      </c>
      <c r="L54" s="39">
        <v>8.8469999999999535E-2</v>
      </c>
      <c r="M54" s="39">
        <v>0.23465000000000005</v>
      </c>
      <c r="N54" s="39">
        <v>0.12936000000000011</v>
      </c>
      <c r="O54" s="39">
        <f t="shared" si="0"/>
        <v>3.7309400000000013</v>
      </c>
    </row>
    <row r="55" spans="1:15" x14ac:dyDescent="0.25">
      <c r="A55" s="39">
        <f>INDEX('Total WSC'!D:D,MATCH(B55,'Total WSC'!E:E,0))</f>
        <v>0</v>
      </c>
      <c r="B55" s="42" t="s">
        <v>108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  <c r="L55" s="39">
        <v>0</v>
      </c>
      <c r="M55" s="39">
        <v>0</v>
      </c>
      <c r="N55" s="39">
        <v>0</v>
      </c>
      <c r="O55" s="39">
        <f t="shared" si="0"/>
        <v>0</v>
      </c>
    </row>
    <row r="56" spans="1:15" x14ac:dyDescent="0.25">
      <c r="A56" s="39">
        <f>INDEX('Total WSC'!D:D,MATCH(B56,'Total WSC'!E:E,0))</f>
        <v>0</v>
      </c>
      <c r="B56" s="42" t="s">
        <v>109</v>
      </c>
      <c r="C56" s="39">
        <v>1.0421199999999999</v>
      </c>
      <c r="D56" s="39">
        <v>0.91612000000000005</v>
      </c>
      <c r="E56" s="39">
        <v>0.85324</v>
      </c>
      <c r="F56" s="39">
        <v>0.26014999999999988</v>
      </c>
      <c r="G56" s="39">
        <v>0.29594000000000015</v>
      </c>
      <c r="H56" s="39">
        <v>0.1769600000000002</v>
      </c>
      <c r="I56" s="39">
        <v>0.13250000000000009</v>
      </c>
      <c r="J56" s="39">
        <v>0.13412000000000029</v>
      </c>
      <c r="K56" s="39">
        <v>0.14662000000000025</v>
      </c>
      <c r="L56" s="39">
        <v>0.10632999999999961</v>
      </c>
      <c r="M56" s="39">
        <v>0.16585000000000005</v>
      </c>
      <c r="N56" s="39">
        <v>0.10924000000000011</v>
      </c>
      <c r="O56" s="39">
        <f t="shared" si="0"/>
        <v>4.3391900000000003</v>
      </c>
    </row>
    <row r="57" spans="1:15" x14ac:dyDescent="0.25">
      <c r="A57" s="39">
        <f>INDEX('Total WSC'!D:D,MATCH(B57,'Total WSC'!E:E,0))</f>
        <v>0</v>
      </c>
      <c r="B57" s="42" t="s">
        <v>110</v>
      </c>
      <c r="C57" s="39">
        <v>-0.21301000000000003</v>
      </c>
      <c r="D57" s="39">
        <v>-0.22278999999999999</v>
      </c>
      <c r="E57" s="39">
        <v>-0.21201000000000003</v>
      </c>
      <c r="F57" s="39">
        <v>-5.6809999999999992E-2</v>
      </c>
      <c r="G57" s="39">
        <v>-4.1539999999999931E-2</v>
      </c>
      <c r="H57" s="39">
        <v>-2.8650000000000085E-2</v>
      </c>
      <c r="I57" s="39">
        <v>-2.8559999999999912E-2</v>
      </c>
      <c r="J57" s="39">
        <v>-2.959999999999998E-2</v>
      </c>
      <c r="K57" s="39">
        <v>-2.7710000000000137E-2</v>
      </c>
      <c r="L57" s="39">
        <v>-3.8130000000000025E-2</v>
      </c>
      <c r="M57" s="39">
        <v>-2.7849999999999989E-2</v>
      </c>
      <c r="N57" s="39">
        <v>-2.7960000000000009E-2</v>
      </c>
      <c r="O57" s="39">
        <f t="shared" si="0"/>
        <v>-0.95462000000000002</v>
      </c>
    </row>
    <row r="58" spans="1:15" x14ac:dyDescent="0.25">
      <c r="A58" s="39">
        <f>INDEX('Total WSC'!D:D,MATCH(B58,'Total WSC'!E:E,0))</f>
        <v>0</v>
      </c>
      <c r="B58" s="42" t="s">
        <v>111</v>
      </c>
      <c r="C58" s="39">
        <v>-0.16165999999999997</v>
      </c>
      <c r="D58" s="39">
        <v>-0.16739999999999999</v>
      </c>
      <c r="E58" s="39">
        <v>-0.16461999999999999</v>
      </c>
      <c r="F58" s="39">
        <v>-2.3920000000000056E-2</v>
      </c>
      <c r="G58" s="39">
        <v>-2.1020000000000014E-2</v>
      </c>
      <c r="H58" s="39">
        <v>-1.5129999999999984E-2</v>
      </c>
      <c r="I58" s="39">
        <v>-1.5160000000000003E-2</v>
      </c>
      <c r="J58" s="39">
        <v>-1.5429999999999989E-2</v>
      </c>
      <c r="K58" s="39">
        <v>-1.502999999999999E-2</v>
      </c>
      <c r="L58" s="39">
        <v>-1.7709999999999958E-2</v>
      </c>
      <c r="M58" s="39">
        <v>-1.4929999999999995E-2</v>
      </c>
      <c r="N58" s="39">
        <v>-1.4979999999999976E-2</v>
      </c>
      <c r="O58" s="39">
        <f t="shared" si="0"/>
        <v>-0.64698999999999995</v>
      </c>
    </row>
    <row r="59" spans="1:15" x14ac:dyDescent="0.25">
      <c r="A59" s="39">
        <f>INDEX('Total WSC'!D:D,MATCH(B59,'Total WSC'!E:E,0))</f>
        <v>0</v>
      </c>
      <c r="B59" s="42" t="s">
        <v>112</v>
      </c>
      <c r="C59" s="39">
        <v>0</v>
      </c>
      <c r="D59" s="39">
        <v>0</v>
      </c>
      <c r="E59" s="39">
        <v>0.10805000000000003</v>
      </c>
      <c r="F59" s="39">
        <v>0</v>
      </c>
      <c r="G59" s="39">
        <v>0</v>
      </c>
      <c r="H59" s="39">
        <v>0</v>
      </c>
      <c r="I59" s="39">
        <v>7.3040000000000022E-2</v>
      </c>
      <c r="J59" s="39">
        <v>0</v>
      </c>
      <c r="K59" s="39">
        <v>0</v>
      </c>
      <c r="L59" s="39">
        <v>0</v>
      </c>
      <c r="M59" s="39">
        <v>0.14771999999999996</v>
      </c>
      <c r="N59" s="39">
        <v>0</v>
      </c>
      <c r="O59" s="39">
        <f t="shared" si="0"/>
        <v>0.32881000000000005</v>
      </c>
    </row>
    <row r="60" spans="1:15" x14ac:dyDescent="0.25">
      <c r="A60" s="39">
        <f>INDEX('Total WSC'!D:D,MATCH(B60,'Total WSC'!E:E,0))</f>
        <v>0</v>
      </c>
      <c r="B60" s="42" t="s">
        <v>113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  <c r="L60" s="39">
        <v>0</v>
      </c>
      <c r="M60" s="39">
        <v>0</v>
      </c>
      <c r="N60" s="39">
        <v>0</v>
      </c>
      <c r="O60" s="39">
        <f t="shared" si="0"/>
        <v>0</v>
      </c>
    </row>
    <row r="61" spans="1:15" x14ac:dyDescent="0.25">
      <c r="A61" s="39">
        <f>INDEX('Total WSC'!D:D,MATCH(B61,'Total WSC'!E:E,0))</f>
        <v>0</v>
      </c>
      <c r="B61" s="42" t="s">
        <v>114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39">
        <v>0</v>
      </c>
      <c r="M61" s="39">
        <v>0</v>
      </c>
      <c r="N61" s="39">
        <v>0</v>
      </c>
      <c r="O61" s="39">
        <f t="shared" si="0"/>
        <v>0</v>
      </c>
    </row>
    <row r="62" spans="1:15" x14ac:dyDescent="0.25">
      <c r="A62" s="39">
        <f>INDEX('Total WSC'!D:D,MATCH(B62,'Total WSC'!E:E,0))</f>
        <v>0</v>
      </c>
      <c r="B62" s="42" t="s">
        <v>115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  <c r="I62" s="39">
        <v>0</v>
      </c>
      <c r="J62" s="39">
        <v>0</v>
      </c>
      <c r="K62" s="39">
        <v>0</v>
      </c>
      <c r="L62" s="39">
        <v>0</v>
      </c>
      <c r="M62" s="39">
        <v>0</v>
      </c>
      <c r="N62" s="39">
        <v>0</v>
      </c>
      <c r="O62" s="39">
        <f t="shared" si="0"/>
        <v>0</v>
      </c>
    </row>
    <row r="63" spans="1:15" x14ac:dyDescent="0.25">
      <c r="A63" s="39">
        <f>INDEX('Total WSC'!D:D,MATCH(B63,'Total WSC'!E:E,0))</f>
        <v>0</v>
      </c>
      <c r="B63" s="42" t="s">
        <v>116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  <c r="L63" s="39">
        <v>0</v>
      </c>
      <c r="M63" s="39">
        <v>0</v>
      </c>
      <c r="N63" s="39">
        <v>0</v>
      </c>
      <c r="O63" s="39">
        <f t="shared" si="0"/>
        <v>0</v>
      </c>
    </row>
    <row r="64" spans="1:15" x14ac:dyDescent="0.25">
      <c r="A64" s="39">
        <f>INDEX('Total WSC'!D:D,MATCH(B64,'Total WSC'!E:E,0))</f>
        <v>0</v>
      </c>
      <c r="B64" s="42" t="s">
        <v>117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  <c r="I64" s="39">
        <v>0</v>
      </c>
      <c r="J64" s="39">
        <v>0</v>
      </c>
      <c r="K64" s="39">
        <v>0</v>
      </c>
      <c r="L64" s="39">
        <v>0</v>
      </c>
      <c r="M64" s="39">
        <v>0</v>
      </c>
      <c r="N64" s="39">
        <v>0</v>
      </c>
      <c r="O64" s="39">
        <f t="shared" si="0"/>
        <v>0</v>
      </c>
    </row>
    <row r="65" spans="1:15" x14ac:dyDescent="0.25">
      <c r="A65" s="39">
        <f>INDEX('Total WSC'!D:D,MATCH(B65,'Total WSC'!E:E,0))</f>
        <v>0</v>
      </c>
      <c r="B65" s="42" t="s">
        <v>118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  <c r="I65" s="39">
        <v>0</v>
      </c>
      <c r="J65" s="39">
        <v>0</v>
      </c>
      <c r="K65" s="39">
        <v>0</v>
      </c>
      <c r="L65" s="39">
        <v>0</v>
      </c>
      <c r="M65" s="39">
        <v>0</v>
      </c>
      <c r="N65" s="39">
        <v>0</v>
      </c>
      <c r="O65" s="39">
        <f t="shared" si="0"/>
        <v>0</v>
      </c>
    </row>
    <row r="66" spans="1:15" x14ac:dyDescent="0.25">
      <c r="A66" s="39">
        <f>INDEX('Total WSC'!D:D,MATCH(B66,'Total WSC'!E:E,0))</f>
        <v>0</v>
      </c>
      <c r="B66" s="42" t="s">
        <v>119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  <c r="I66" s="39">
        <v>0</v>
      </c>
      <c r="J66" s="39">
        <v>0</v>
      </c>
      <c r="K66" s="39">
        <v>0</v>
      </c>
      <c r="L66" s="39">
        <v>0</v>
      </c>
      <c r="M66" s="39">
        <v>0</v>
      </c>
      <c r="N66" s="39">
        <v>0</v>
      </c>
      <c r="O66" s="39">
        <f t="shared" si="0"/>
        <v>0</v>
      </c>
    </row>
    <row r="67" spans="1:15" x14ac:dyDescent="0.25">
      <c r="A67" s="39">
        <f>INDEX('Total WSC'!D:D,MATCH(B67,'Total WSC'!E:E,0))</f>
        <v>0</v>
      </c>
      <c r="B67" s="42" t="s">
        <v>120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  <c r="I67" s="39">
        <v>0</v>
      </c>
      <c r="J67" s="39">
        <v>0</v>
      </c>
      <c r="K67" s="39">
        <v>0</v>
      </c>
      <c r="L67" s="39">
        <v>0</v>
      </c>
      <c r="M67" s="39">
        <v>0</v>
      </c>
      <c r="N67" s="39">
        <v>0</v>
      </c>
      <c r="O67" s="39">
        <f t="shared" si="0"/>
        <v>0</v>
      </c>
    </row>
    <row r="68" spans="1:15" x14ac:dyDescent="0.25">
      <c r="A68" s="39">
        <f>INDEX('Total WSC'!D:D,MATCH(B68,'Total WSC'!E:E,0))</f>
        <v>0</v>
      </c>
      <c r="B68" s="42" t="s">
        <v>121</v>
      </c>
      <c r="C68" s="39">
        <v>8.0229999999999996E-2</v>
      </c>
      <c r="D68" s="39">
        <v>0.2155</v>
      </c>
      <c r="E68" s="39">
        <v>0.15520999999999999</v>
      </c>
      <c r="F68" s="39">
        <v>1.4489999999999992E-2</v>
      </c>
      <c r="G68" s="39">
        <v>3.9630000000000012E-2</v>
      </c>
      <c r="H68" s="39">
        <v>1.737E-2</v>
      </c>
      <c r="I68" s="39">
        <v>3.2499999999999987E-2</v>
      </c>
      <c r="J68" s="39">
        <v>1.7459999999999979E-2</v>
      </c>
      <c r="K68" s="39">
        <v>2.7259999999999972E-2</v>
      </c>
      <c r="L68" s="39">
        <v>3.797999999999991E-2</v>
      </c>
      <c r="M68" s="39">
        <v>-3.6139999999999985E-2</v>
      </c>
      <c r="N68" s="39">
        <v>6.3060000000000005E-2</v>
      </c>
      <c r="O68" s="39">
        <f t="shared" si="0"/>
        <v>0.66454999999999997</v>
      </c>
    </row>
    <row r="69" spans="1:15" x14ac:dyDescent="0.25">
      <c r="A69" s="39" t="str">
        <f>INDEX('Total WSC'!D:D,MATCH(B69,'Total WSC'!E:E,0))</f>
        <v>Insurance</v>
      </c>
      <c r="B69" s="42" t="s">
        <v>122</v>
      </c>
      <c r="C69" s="39">
        <v>10.342129999999999</v>
      </c>
      <c r="D69" s="39">
        <v>9.5162700000000005</v>
      </c>
      <c r="E69" s="39">
        <v>10.218539999999996</v>
      </c>
      <c r="F69" s="39">
        <v>0.63109000000000093</v>
      </c>
      <c r="G69" s="39">
        <v>0.63011000000000117</v>
      </c>
      <c r="H69" s="39">
        <v>0.42802999999999819</v>
      </c>
      <c r="I69" s="39">
        <v>0.42789999999999889</v>
      </c>
      <c r="J69" s="39">
        <v>0.42756000000000099</v>
      </c>
      <c r="K69" s="39">
        <v>0.42862999999999918</v>
      </c>
      <c r="L69" s="39">
        <v>0.42875000000000008</v>
      </c>
      <c r="M69" s="39">
        <v>0.42923000000000128</v>
      </c>
      <c r="N69" s="39">
        <v>0.42761999999999978</v>
      </c>
      <c r="O69" s="39">
        <f t="shared" si="0"/>
        <v>34.335859999999997</v>
      </c>
    </row>
    <row r="70" spans="1:15" x14ac:dyDescent="0.25">
      <c r="A70" s="39">
        <f>INDEX('Total WSC'!D:D,MATCH(B70,'Total WSC'!E:E,0))</f>
        <v>0</v>
      </c>
      <c r="B70" s="42" t="s">
        <v>123</v>
      </c>
      <c r="C70" s="39">
        <v>7.7656400000000012</v>
      </c>
      <c r="D70" s="39">
        <v>7.7586200000000014</v>
      </c>
      <c r="E70" s="39">
        <v>8.9922399999999971</v>
      </c>
      <c r="F70" s="39">
        <v>0.63109000000000104</v>
      </c>
      <c r="G70" s="39">
        <v>0.63011000000000095</v>
      </c>
      <c r="H70" s="39">
        <v>0.4280299999999983</v>
      </c>
      <c r="I70" s="39">
        <v>0.42789999999999889</v>
      </c>
      <c r="J70" s="39">
        <v>0.42756000000000088</v>
      </c>
      <c r="K70" s="39">
        <v>0.42862999999999968</v>
      </c>
      <c r="L70" s="39">
        <v>0.42875000000000019</v>
      </c>
      <c r="M70" s="39">
        <v>0.42923000000000106</v>
      </c>
      <c r="N70" s="39">
        <v>0.42762000000000011</v>
      </c>
      <c r="O70" s="39">
        <f t="shared" ref="O70:O133" si="1">SUM(C70:N70)</f>
        <v>28.77542</v>
      </c>
    </row>
    <row r="71" spans="1:15" x14ac:dyDescent="0.25">
      <c r="A71" s="39">
        <f>INDEX('Total WSC'!D:D,MATCH(B71,'Total WSC'!E:E,0))</f>
        <v>0</v>
      </c>
      <c r="B71" s="42" t="s">
        <v>124</v>
      </c>
      <c r="C71" s="39">
        <v>7.7656400000000012</v>
      </c>
      <c r="D71" s="39">
        <v>7.7586200000000014</v>
      </c>
      <c r="E71" s="39">
        <v>8.9922399999999971</v>
      </c>
      <c r="F71" s="39">
        <v>0.63109000000000104</v>
      </c>
      <c r="G71" s="39">
        <v>0.63011000000000095</v>
      </c>
      <c r="H71" s="39">
        <v>0.4280299999999983</v>
      </c>
      <c r="I71" s="39">
        <v>0.42789999999999889</v>
      </c>
      <c r="J71" s="39">
        <v>0.42756000000000088</v>
      </c>
      <c r="K71" s="39">
        <v>0.42862999999999968</v>
      </c>
      <c r="L71" s="39">
        <v>0.42875000000000019</v>
      </c>
      <c r="M71" s="39">
        <v>0.42923000000000106</v>
      </c>
      <c r="N71" s="39">
        <v>0.42762000000000011</v>
      </c>
      <c r="O71" s="39">
        <f t="shared" si="1"/>
        <v>28.77542</v>
      </c>
    </row>
    <row r="72" spans="1:15" x14ac:dyDescent="0.25">
      <c r="A72" s="39">
        <f>INDEX('Total WSC'!D:D,MATCH(B72,'Total WSC'!E:E,0))</f>
        <v>0</v>
      </c>
      <c r="B72" s="42" t="s">
        <v>125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39">
        <v>0</v>
      </c>
      <c r="O72" s="39">
        <f t="shared" si="1"/>
        <v>0</v>
      </c>
    </row>
    <row r="73" spans="1:15" x14ac:dyDescent="0.25">
      <c r="A73" s="39">
        <f>INDEX('Total WSC'!D:D,MATCH(B73,'Total WSC'!E:E,0))</f>
        <v>0</v>
      </c>
      <c r="B73" s="42" t="s">
        <v>126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  <c r="I73" s="39">
        <v>0</v>
      </c>
      <c r="J73" s="39">
        <v>0</v>
      </c>
      <c r="K73" s="39">
        <v>0</v>
      </c>
      <c r="L73" s="39">
        <v>0</v>
      </c>
      <c r="M73" s="39">
        <v>0</v>
      </c>
      <c r="N73" s="39">
        <v>0</v>
      </c>
      <c r="O73" s="39">
        <f t="shared" si="1"/>
        <v>0</v>
      </c>
    </row>
    <row r="74" spans="1:15" x14ac:dyDescent="0.25">
      <c r="A74" s="39">
        <f>INDEX('Total WSC'!D:D,MATCH(B74,'Total WSC'!E:E,0))</f>
        <v>0</v>
      </c>
      <c r="B74" s="42" t="s">
        <v>127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  <c r="I74" s="39">
        <v>0</v>
      </c>
      <c r="J74" s="39">
        <v>0</v>
      </c>
      <c r="K74" s="39">
        <v>0</v>
      </c>
      <c r="L74" s="39">
        <v>0</v>
      </c>
      <c r="M74" s="39">
        <v>0</v>
      </c>
      <c r="N74" s="39">
        <v>0</v>
      </c>
      <c r="O74" s="39">
        <f t="shared" si="1"/>
        <v>0</v>
      </c>
    </row>
    <row r="75" spans="1:15" x14ac:dyDescent="0.25">
      <c r="A75" s="39">
        <f>INDEX('Total WSC'!D:D,MATCH(B75,'Total WSC'!E:E,0))</f>
        <v>0</v>
      </c>
      <c r="B75" s="42" t="s">
        <v>128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  <c r="I75" s="39">
        <v>0</v>
      </c>
      <c r="J75" s="39">
        <v>0</v>
      </c>
      <c r="K75" s="39">
        <v>0</v>
      </c>
      <c r="L75" s="39">
        <v>0</v>
      </c>
      <c r="M75" s="39">
        <v>0</v>
      </c>
      <c r="N75" s="39">
        <v>0</v>
      </c>
      <c r="O75" s="39">
        <f t="shared" si="1"/>
        <v>0</v>
      </c>
    </row>
    <row r="76" spans="1:15" x14ac:dyDescent="0.25">
      <c r="A76" s="39">
        <f>INDEX('Total WSC'!D:D,MATCH(B76,'Total WSC'!E:E,0))</f>
        <v>0</v>
      </c>
      <c r="B76" s="42" t="s">
        <v>129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  <c r="I76" s="39">
        <v>0</v>
      </c>
      <c r="J76" s="39">
        <v>0</v>
      </c>
      <c r="K76" s="39">
        <v>0</v>
      </c>
      <c r="L76" s="39">
        <v>0</v>
      </c>
      <c r="M76" s="39">
        <v>0</v>
      </c>
      <c r="N76" s="39">
        <v>0</v>
      </c>
      <c r="O76" s="39">
        <f t="shared" si="1"/>
        <v>0</v>
      </c>
    </row>
    <row r="77" spans="1:15" x14ac:dyDescent="0.25">
      <c r="A77" s="39">
        <f>INDEX('Total WSC'!D:D,MATCH(B77,'Total WSC'!E:E,0))</f>
        <v>0</v>
      </c>
      <c r="B77" s="42" t="s">
        <v>130</v>
      </c>
      <c r="C77" s="39">
        <v>2.5764899999999993</v>
      </c>
      <c r="D77" s="39">
        <v>1.7576500000000004</v>
      </c>
      <c r="E77" s="39">
        <v>1.2262999999999999</v>
      </c>
      <c r="F77" s="39">
        <v>0</v>
      </c>
      <c r="G77" s="39">
        <v>0</v>
      </c>
      <c r="H77" s="39">
        <v>0</v>
      </c>
      <c r="I77" s="39">
        <v>0</v>
      </c>
      <c r="J77" s="39">
        <v>0</v>
      </c>
      <c r="K77" s="39">
        <v>0</v>
      </c>
      <c r="L77" s="39">
        <v>0</v>
      </c>
      <c r="M77" s="39">
        <v>0</v>
      </c>
      <c r="N77" s="39">
        <v>0</v>
      </c>
      <c r="O77" s="39">
        <f t="shared" si="1"/>
        <v>5.5604399999999998</v>
      </c>
    </row>
    <row r="78" spans="1:15" x14ac:dyDescent="0.25">
      <c r="A78" s="39">
        <f>INDEX('Total WSC'!D:D,MATCH(B78,'Total WSC'!E:E,0))</f>
        <v>0</v>
      </c>
      <c r="B78" s="42" t="s">
        <v>131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  <c r="I78" s="39">
        <v>0</v>
      </c>
      <c r="J78" s="39">
        <v>0</v>
      </c>
      <c r="K78" s="39">
        <v>0</v>
      </c>
      <c r="L78" s="39">
        <v>0</v>
      </c>
      <c r="M78" s="39">
        <v>0</v>
      </c>
      <c r="N78" s="39">
        <v>0</v>
      </c>
      <c r="O78" s="39">
        <f t="shared" si="1"/>
        <v>0</v>
      </c>
    </row>
    <row r="79" spans="1:15" x14ac:dyDescent="0.25">
      <c r="A79" s="39">
        <f>INDEX('Total WSC'!D:D,MATCH(B79,'Total WSC'!E:E,0))</f>
        <v>0</v>
      </c>
      <c r="B79" s="42" t="s">
        <v>132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  <c r="I79" s="39">
        <v>0</v>
      </c>
      <c r="J79" s="39">
        <v>0</v>
      </c>
      <c r="K79" s="39">
        <v>0</v>
      </c>
      <c r="L79" s="39">
        <v>0</v>
      </c>
      <c r="M79" s="39">
        <v>0</v>
      </c>
      <c r="N79" s="39">
        <v>0</v>
      </c>
      <c r="O79" s="39">
        <f t="shared" si="1"/>
        <v>0</v>
      </c>
    </row>
    <row r="80" spans="1:15" x14ac:dyDescent="0.25">
      <c r="A80" s="39" t="str">
        <f>INDEX('Total WSC'!D:D,MATCH(B80,'Total WSC'!E:E,0))</f>
        <v>IT Expenses</v>
      </c>
      <c r="B80" s="42" t="s">
        <v>133</v>
      </c>
      <c r="C80" s="39">
        <v>3.6110500000000001</v>
      </c>
      <c r="D80" s="39">
        <v>3.8589700000000007</v>
      </c>
      <c r="E80" s="39">
        <v>3.7994500000000002</v>
      </c>
      <c r="F80" s="39">
        <v>5.4597300000000004</v>
      </c>
      <c r="G80" s="39">
        <v>3.933479999999999</v>
      </c>
      <c r="H80" s="39">
        <v>2.6621899999999994</v>
      </c>
      <c r="I80" s="39">
        <v>2.9321799999999993</v>
      </c>
      <c r="J80" s="39">
        <v>3.3895300000000002</v>
      </c>
      <c r="K80" s="39">
        <v>3.6262500000000006</v>
      </c>
      <c r="L80" s="39">
        <v>2.7385499999999996</v>
      </c>
      <c r="M80" s="39">
        <v>3.3614900000000008</v>
      </c>
      <c r="N80" s="39">
        <v>4.7538700000000009</v>
      </c>
      <c r="O80" s="39">
        <f t="shared" si="1"/>
        <v>44.126739999999998</v>
      </c>
    </row>
    <row r="81" spans="1:15" x14ac:dyDescent="0.25">
      <c r="A81" s="39">
        <f>INDEX('Total WSC'!D:D,MATCH(B81,'Total WSC'!E:E,0))</f>
        <v>0</v>
      </c>
      <c r="B81" s="42" t="s">
        <v>134</v>
      </c>
      <c r="C81" s="39">
        <v>3.43241</v>
      </c>
      <c r="D81" s="39">
        <v>3.1413300000000008</v>
      </c>
      <c r="E81" s="39">
        <v>3.3269600000000001</v>
      </c>
      <c r="F81" s="39">
        <v>5.0121599999999997</v>
      </c>
      <c r="G81" s="39">
        <v>3.479169999999999</v>
      </c>
      <c r="H81" s="39">
        <v>2.3192200000000001</v>
      </c>
      <c r="I81" s="39">
        <v>2.5775899999999994</v>
      </c>
      <c r="J81" s="39">
        <v>2.7399700000000005</v>
      </c>
      <c r="K81" s="39">
        <v>2.9055600000000004</v>
      </c>
      <c r="L81" s="39">
        <v>2.2355899999999997</v>
      </c>
      <c r="M81" s="39">
        <v>2.6568400000000008</v>
      </c>
      <c r="N81" s="39">
        <v>3.7043800000000009</v>
      </c>
      <c r="O81" s="39">
        <f t="shared" si="1"/>
        <v>37.531179999999999</v>
      </c>
    </row>
    <row r="82" spans="1:15" x14ac:dyDescent="0.25">
      <c r="A82" s="39">
        <f>INDEX('Total WSC'!D:D,MATCH(B82,'Total WSC'!E:E,0))</f>
        <v>0</v>
      </c>
      <c r="B82" s="42" t="s">
        <v>135</v>
      </c>
      <c r="C82" s="39">
        <v>0</v>
      </c>
      <c r="D82" s="39">
        <v>0</v>
      </c>
      <c r="E82" s="39">
        <v>0</v>
      </c>
      <c r="F82" s="39">
        <v>0</v>
      </c>
      <c r="G82" s="39">
        <v>-1.8800000000000004E-3</v>
      </c>
      <c r="H82" s="39">
        <v>-8.3199999999999993E-3</v>
      </c>
      <c r="I82" s="39">
        <v>0</v>
      </c>
      <c r="J82" s="39">
        <v>0</v>
      </c>
      <c r="K82" s="39">
        <v>1.4400000000000003E-3</v>
      </c>
      <c r="L82" s="39">
        <v>0</v>
      </c>
      <c r="M82" s="39">
        <v>0</v>
      </c>
      <c r="N82" s="39">
        <v>0</v>
      </c>
      <c r="O82" s="39">
        <f t="shared" si="1"/>
        <v>-8.7599999999999987E-3</v>
      </c>
    </row>
    <row r="83" spans="1:15" x14ac:dyDescent="0.25">
      <c r="A83" s="39">
        <f>INDEX('Total WSC'!D:D,MATCH(B83,'Total WSC'!E:E,0))</f>
        <v>0</v>
      </c>
      <c r="B83" s="42" t="s">
        <v>136</v>
      </c>
      <c r="C83" s="39">
        <v>0.17863999999999999</v>
      </c>
      <c r="D83" s="39">
        <v>0.71763999999999994</v>
      </c>
      <c r="E83" s="39">
        <v>0.47249000000000008</v>
      </c>
      <c r="F83" s="39">
        <v>0.44757000000000008</v>
      </c>
      <c r="G83" s="39">
        <v>0.4561900000000001</v>
      </c>
      <c r="H83" s="39">
        <v>0.35128999999999999</v>
      </c>
      <c r="I83" s="39">
        <v>0.35458999999999991</v>
      </c>
      <c r="J83" s="39">
        <v>0.6495599999999998</v>
      </c>
      <c r="K83" s="39">
        <v>0.71925000000000006</v>
      </c>
      <c r="L83" s="39">
        <v>0.50295999999999996</v>
      </c>
      <c r="M83" s="39">
        <v>0.70465000000000011</v>
      </c>
      <c r="N83" s="39">
        <v>1.04949</v>
      </c>
      <c r="O83" s="39">
        <f t="shared" si="1"/>
        <v>6.6043199999999995</v>
      </c>
    </row>
    <row r="84" spans="1:15" x14ac:dyDescent="0.25">
      <c r="A84" s="39">
        <f>INDEX('Total WSC'!D:D,MATCH(B84,'Total WSC'!E:E,0))</f>
        <v>0</v>
      </c>
      <c r="B84" s="42" t="s">
        <v>137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  <c r="I84" s="39">
        <v>0</v>
      </c>
      <c r="J84" s="39">
        <v>0</v>
      </c>
      <c r="K84" s="39">
        <v>0</v>
      </c>
      <c r="L84" s="39">
        <v>0</v>
      </c>
      <c r="M84" s="39">
        <v>0</v>
      </c>
      <c r="N84" s="39">
        <v>0</v>
      </c>
      <c r="O84" s="39">
        <f t="shared" si="1"/>
        <v>0</v>
      </c>
    </row>
    <row r="85" spans="1:15" x14ac:dyDescent="0.25">
      <c r="A85" s="39">
        <f>INDEX('Total WSC'!D:D,MATCH(B85,'Total WSC'!E:E,0))</f>
        <v>0</v>
      </c>
      <c r="B85" s="42" t="s">
        <v>138</v>
      </c>
      <c r="C85" s="39">
        <v>0.17863999999999999</v>
      </c>
      <c r="D85" s="39">
        <v>0.71763999999999994</v>
      </c>
      <c r="E85" s="39">
        <v>0.47249000000000008</v>
      </c>
      <c r="F85" s="39">
        <v>0.44757000000000008</v>
      </c>
      <c r="G85" s="39">
        <v>0.4561900000000001</v>
      </c>
      <c r="H85" s="39">
        <v>0.35128999999999999</v>
      </c>
      <c r="I85" s="39">
        <v>0.35458999999999991</v>
      </c>
      <c r="J85" s="39">
        <v>0.6495599999999998</v>
      </c>
      <c r="K85" s="39">
        <v>0.71925000000000006</v>
      </c>
      <c r="L85" s="39">
        <v>0.50295999999999996</v>
      </c>
      <c r="M85" s="39">
        <v>0.70465000000000011</v>
      </c>
      <c r="N85" s="39">
        <v>1.04949</v>
      </c>
      <c r="O85" s="39">
        <f t="shared" si="1"/>
        <v>6.6043199999999995</v>
      </c>
    </row>
    <row r="86" spans="1:15" x14ac:dyDescent="0.25">
      <c r="A86" s="39">
        <f>INDEX('Total WSC'!D:D,MATCH(B86,'Total WSC'!E:E,0))</f>
        <v>0</v>
      </c>
      <c r="B86" s="42" t="s">
        <v>139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  <c r="I86" s="39">
        <v>0</v>
      </c>
      <c r="J86" s="39">
        <v>0</v>
      </c>
      <c r="K86" s="39">
        <v>0</v>
      </c>
      <c r="L86" s="39">
        <v>0</v>
      </c>
      <c r="M86" s="39">
        <v>0</v>
      </c>
      <c r="N86" s="39">
        <v>0</v>
      </c>
      <c r="O86" s="39">
        <f t="shared" si="1"/>
        <v>0</v>
      </c>
    </row>
    <row r="87" spans="1:15" x14ac:dyDescent="0.25">
      <c r="A87" s="39">
        <f>INDEX('Total WSC'!D:D,MATCH(B87,'Total WSC'!E:E,0))</f>
        <v>0</v>
      </c>
      <c r="B87" s="42" t="s">
        <v>140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  <c r="I87" s="39">
        <v>0</v>
      </c>
      <c r="J87" s="39">
        <v>0</v>
      </c>
      <c r="K87" s="39">
        <v>0</v>
      </c>
      <c r="L87" s="39">
        <v>0</v>
      </c>
      <c r="M87" s="39">
        <v>0</v>
      </c>
      <c r="N87" s="39">
        <v>0</v>
      </c>
      <c r="O87" s="39">
        <f t="shared" si="1"/>
        <v>0</v>
      </c>
    </row>
    <row r="88" spans="1:15" x14ac:dyDescent="0.25">
      <c r="A88" s="39">
        <f>INDEX('Total WSC'!D:D,MATCH(B88,'Total WSC'!E:E,0))</f>
        <v>0</v>
      </c>
      <c r="B88" s="42" t="s">
        <v>141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  <c r="I88" s="39">
        <v>0</v>
      </c>
      <c r="J88" s="39">
        <v>0</v>
      </c>
      <c r="K88" s="39">
        <v>0</v>
      </c>
      <c r="L88" s="39">
        <v>0</v>
      </c>
      <c r="M88" s="39">
        <v>0</v>
      </c>
      <c r="N88" s="39">
        <v>0</v>
      </c>
      <c r="O88" s="39">
        <f t="shared" si="1"/>
        <v>0</v>
      </c>
    </row>
    <row r="89" spans="1:15" x14ac:dyDescent="0.25">
      <c r="A89" s="39">
        <f>INDEX('Total WSC'!D:D,MATCH(B89,'Total WSC'!E:E,0))</f>
        <v>0</v>
      </c>
      <c r="B89" s="42" t="s">
        <v>142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  <c r="I89" s="39">
        <v>0</v>
      </c>
      <c r="J89" s="39">
        <v>0</v>
      </c>
      <c r="K89" s="39">
        <v>0</v>
      </c>
      <c r="L89" s="39">
        <v>0</v>
      </c>
      <c r="M89" s="39">
        <v>0</v>
      </c>
      <c r="N89" s="39">
        <v>0</v>
      </c>
      <c r="O89" s="39">
        <f t="shared" si="1"/>
        <v>0</v>
      </c>
    </row>
    <row r="90" spans="1:15" x14ac:dyDescent="0.25">
      <c r="A90" s="39">
        <f>INDEX('Total WSC'!D:D,MATCH(B90,'Total WSC'!E:E,0))</f>
        <v>0</v>
      </c>
      <c r="B90" s="42" t="s">
        <v>143</v>
      </c>
      <c r="C90" s="39">
        <v>0</v>
      </c>
      <c r="D90" s="39">
        <v>0</v>
      </c>
      <c r="E90" s="39">
        <v>0</v>
      </c>
      <c r="F90" s="39"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  <c r="L90" s="39">
        <v>0</v>
      </c>
      <c r="M90" s="39">
        <v>0</v>
      </c>
      <c r="N90" s="39">
        <v>0</v>
      </c>
      <c r="O90" s="39">
        <f t="shared" si="1"/>
        <v>0</v>
      </c>
    </row>
    <row r="91" spans="1:15" x14ac:dyDescent="0.25">
      <c r="A91" s="39">
        <f>INDEX('Total WSC'!D:D,MATCH(B91,'Total WSC'!E:E,0))</f>
        <v>0</v>
      </c>
      <c r="B91" s="42" t="s">
        <v>144</v>
      </c>
      <c r="C91" s="39">
        <v>0</v>
      </c>
      <c r="D91" s="39">
        <v>0</v>
      </c>
      <c r="E91" s="39">
        <v>0</v>
      </c>
      <c r="F91" s="39">
        <v>0</v>
      </c>
      <c r="G91" s="39">
        <v>0</v>
      </c>
      <c r="H91" s="39">
        <v>0</v>
      </c>
      <c r="I91" s="39">
        <v>0</v>
      </c>
      <c r="J91" s="39">
        <v>0</v>
      </c>
      <c r="K91" s="39">
        <v>0</v>
      </c>
      <c r="L91" s="39">
        <v>0</v>
      </c>
      <c r="M91" s="39">
        <v>0</v>
      </c>
      <c r="N91" s="39">
        <v>0</v>
      </c>
      <c r="O91" s="39">
        <f t="shared" si="1"/>
        <v>0</v>
      </c>
    </row>
    <row r="92" spans="1:15" x14ac:dyDescent="0.25">
      <c r="A92" s="39">
        <f>INDEX('Total WSC'!D:D,MATCH(B92,'Total WSC'!E:E,0))</f>
        <v>0</v>
      </c>
      <c r="B92" s="42" t="s">
        <v>145</v>
      </c>
      <c r="C92" s="39">
        <v>4.313839999999999</v>
      </c>
      <c r="D92" s="39">
        <v>2.6581999999999999</v>
      </c>
      <c r="E92" s="39">
        <v>3.00264</v>
      </c>
      <c r="F92" s="39">
        <v>2.6017100000000002</v>
      </c>
      <c r="G92" s="39">
        <v>1.8751599999999999</v>
      </c>
      <c r="H92" s="39">
        <v>-0.69042000000000014</v>
      </c>
      <c r="I92" s="39">
        <v>1.1005099999999997</v>
      </c>
      <c r="J92" s="39">
        <v>0.60709000000000002</v>
      </c>
      <c r="K92" s="39">
        <v>0.7405400000000002</v>
      </c>
      <c r="L92" s="39">
        <v>-0.91305000000000058</v>
      </c>
      <c r="M92" s="39">
        <v>0.33096000000000042</v>
      </c>
      <c r="N92" s="39">
        <v>0.84394000000000002</v>
      </c>
      <c r="O92" s="39">
        <f t="shared" si="1"/>
        <v>16.471120000000003</v>
      </c>
    </row>
    <row r="93" spans="1:15" x14ac:dyDescent="0.25">
      <c r="A93" s="39" t="str">
        <f>INDEX('Total WSC'!D:D,MATCH(B93,'Total WSC'!E:E,0))</f>
        <v>Miscellaneous Expense</v>
      </c>
      <c r="B93" s="42" t="s">
        <v>146</v>
      </c>
      <c r="C93" s="39">
        <v>0.10434000000000002</v>
      </c>
      <c r="D93" s="39">
        <v>7.6060000000000003E-2</v>
      </c>
      <c r="E93" s="39">
        <v>7.5910000000000005E-2</v>
      </c>
      <c r="F93" s="39">
        <v>1.86673</v>
      </c>
      <c r="G93" s="39">
        <v>8.8470000000000035E-2</v>
      </c>
      <c r="H93" s="39">
        <v>8.9460000000000012E-2</v>
      </c>
      <c r="I93" s="39">
        <v>0.45454</v>
      </c>
      <c r="J93" s="39">
        <v>6.6810000000000022E-2</v>
      </c>
      <c r="K93" s="39">
        <v>6.3280000000000003E-2</v>
      </c>
      <c r="L93" s="39">
        <v>1.2790000000000017E-2</v>
      </c>
      <c r="M93" s="39">
        <v>4.7049999999999988E-2</v>
      </c>
      <c r="N93" s="39">
        <v>4.3000000000001249E-3</v>
      </c>
      <c r="O93" s="39">
        <f t="shared" si="1"/>
        <v>2.9497400000000003</v>
      </c>
    </row>
    <row r="94" spans="1:15" x14ac:dyDescent="0.25">
      <c r="A94" s="39" t="str">
        <f>INDEX('Total WSC'!D:D,MATCH(B94,'Total WSC'!E:E,0))</f>
        <v>Miscellaneous Expense</v>
      </c>
      <c r="B94" s="42" t="s">
        <v>147</v>
      </c>
      <c r="C94" s="39">
        <v>0</v>
      </c>
      <c r="D94" s="39">
        <v>0</v>
      </c>
      <c r="E94" s="39">
        <v>0</v>
      </c>
      <c r="F94" s="39">
        <v>0</v>
      </c>
      <c r="G94" s="39">
        <v>0</v>
      </c>
      <c r="H94" s="39">
        <v>0</v>
      </c>
      <c r="I94" s="39">
        <v>0</v>
      </c>
      <c r="J94" s="39">
        <v>0</v>
      </c>
      <c r="K94" s="39">
        <v>0</v>
      </c>
      <c r="L94" s="39">
        <v>0</v>
      </c>
      <c r="M94" s="39">
        <v>0</v>
      </c>
      <c r="N94" s="39">
        <v>0</v>
      </c>
      <c r="O94" s="39">
        <f t="shared" si="1"/>
        <v>0</v>
      </c>
    </row>
    <row r="95" spans="1:15" x14ac:dyDescent="0.25">
      <c r="A95" s="39" t="str">
        <f>INDEX('Total WSC'!D:D,MATCH(B95,'Total WSC'!E:E,0))</f>
        <v>Miscellaneous Expense</v>
      </c>
      <c r="B95" s="42" t="s">
        <v>148</v>
      </c>
      <c r="C95" s="39">
        <v>0</v>
      </c>
      <c r="D95" s="39">
        <v>0</v>
      </c>
      <c r="E95" s="39">
        <v>0</v>
      </c>
      <c r="F95" s="39">
        <v>0</v>
      </c>
      <c r="G95" s="39">
        <v>0</v>
      </c>
      <c r="H95" s="39">
        <v>0</v>
      </c>
      <c r="I95" s="39">
        <v>0</v>
      </c>
      <c r="J95" s="39">
        <v>0</v>
      </c>
      <c r="K95" s="39">
        <v>0</v>
      </c>
      <c r="L95" s="39">
        <v>0</v>
      </c>
      <c r="M95" s="39">
        <v>0</v>
      </c>
      <c r="N95" s="39">
        <v>0</v>
      </c>
      <c r="O95" s="39">
        <f t="shared" si="1"/>
        <v>0</v>
      </c>
    </row>
    <row r="96" spans="1:15" x14ac:dyDescent="0.25">
      <c r="A96" s="39" t="str">
        <f>INDEX('Total WSC'!D:D,MATCH(B96,'Total WSC'!E:E,0))</f>
        <v>Miscellaneous Expense</v>
      </c>
      <c r="B96" s="42" t="s">
        <v>149</v>
      </c>
      <c r="C96" s="39">
        <v>0</v>
      </c>
      <c r="D96" s="39">
        <v>0</v>
      </c>
      <c r="E96" s="39">
        <v>0</v>
      </c>
      <c r="F96" s="39">
        <v>0</v>
      </c>
      <c r="G96" s="39">
        <v>0</v>
      </c>
      <c r="H96" s="39">
        <v>0</v>
      </c>
      <c r="I96" s="39">
        <v>0</v>
      </c>
      <c r="J96" s="39">
        <v>0</v>
      </c>
      <c r="K96" s="39">
        <v>0</v>
      </c>
      <c r="L96" s="39">
        <v>0</v>
      </c>
      <c r="M96" s="39">
        <v>0</v>
      </c>
      <c r="N96" s="39">
        <v>0</v>
      </c>
      <c r="O96" s="39">
        <f t="shared" si="1"/>
        <v>0</v>
      </c>
    </row>
    <row r="97" spans="1:15" x14ac:dyDescent="0.25">
      <c r="A97" s="39" t="str">
        <f>INDEX('Total WSC'!D:D,MATCH(B97,'Total WSC'!E:E,0))</f>
        <v>Miscellaneous Expense</v>
      </c>
      <c r="B97" s="42" t="s">
        <v>150</v>
      </c>
      <c r="C97" s="39">
        <v>2.513E-2</v>
      </c>
      <c r="D97" s="39">
        <v>7.6000000000004775E-4</v>
      </c>
      <c r="E97" s="39">
        <v>-0.28162999999999999</v>
      </c>
      <c r="F97" s="39">
        <v>3.9700000000001132E-3</v>
      </c>
      <c r="G97" s="39">
        <v>5.1300000000000068E-2</v>
      </c>
      <c r="H97" s="39">
        <v>-0.12884999999999996</v>
      </c>
      <c r="I97" s="39">
        <v>1.0949999999999996E-2</v>
      </c>
      <c r="J97" s="39">
        <v>-5.9500000000000018E-2</v>
      </c>
      <c r="K97" s="39">
        <v>-3.9379999999999991E-2</v>
      </c>
      <c r="L97" s="39">
        <v>2.1170000000000001E-2</v>
      </c>
      <c r="M97" s="39">
        <v>-0.15817000000000001</v>
      </c>
      <c r="N97" s="39">
        <v>2.2540000000000004E-2</v>
      </c>
      <c r="O97" s="39">
        <f t="shared" si="1"/>
        <v>-0.53170999999999968</v>
      </c>
    </row>
    <row r="98" spans="1:15" x14ac:dyDescent="0.25">
      <c r="A98" s="39" t="str">
        <f>INDEX('Total WSC'!D:D,MATCH(B98,'Total WSC'!E:E,0))</f>
        <v>Miscellaneous Expense</v>
      </c>
      <c r="B98" s="42" t="s">
        <v>151</v>
      </c>
      <c r="C98" s="39">
        <v>0</v>
      </c>
      <c r="D98" s="39">
        <v>0</v>
      </c>
      <c r="E98" s="39">
        <v>0</v>
      </c>
      <c r="F98" s="39">
        <v>0</v>
      </c>
      <c r="G98" s="39">
        <v>0</v>
      </c>
      <c r="H98" s="39">
        <v>0</v>
      </c>
      <c r="I98" s="39">
        <v>0</v>
      </c>
      <c r="J98" s="39">
        <v>0</v>
      </c>
      <c r="K98" s="39">
        <v>0</v>
      </c>
      <c r="L98" s="39">
        <v>0</v>
      </c>
      <c r="M98" s="39">
        <v>0</v>
      </c>
      <c r="N98" s="39">
        <v>0</v>
      </c>
      <c r="O98" s="39">
        <f t="shared" si="1"/>
        <v>0</v>
      </c>
    </row>
    <row r="99" spans="1:15" x14ac:dyDescent="0.25">
      <c r="A99" s="39" t="str">
        <f>INDEX('Total WSC'!D:D,MATCH(B99,'Total WSC'!E:E,0))</f>
        <v>Miscellaneous Expense</v>
      </c>
      <c r="B99" s="42" t="s">
        <v>152</v>
      </c>
      <c r="C99" s="39">
        <v>0</v>
      </c>
      <c r="D99" s="39">
        <v>0</v>
      </c>
      <c r="E99" s="39">
        <v>0</v>
      </c>
      <c r="F99" s="39">
        <v>0</v>
      </c>
      <c r="G99" s="39">
        <v>0</v>
      </c>
      <c r="H99" s="39">
        <v>0</v>
      </c>
      <c r="I99" s="39">
        <v>0</v>
      </c>
      <c r="J99" s="39">
        <v>0</v>
      </c>
      <c r="K99" s="39">
        <v>0</v>
      </c>
      <c r="L99" s="39">
        <v>0</v>
      </c>
      <c r="M99" s="39">
        <v>0</v>
      </c>
      <c r="N99" s="39">
        <v>0</v>
      </c>
      <c r="O99" s="39">
        <f t="shared" si="1"/>
        <v>0</v>
      </c>
    </row>
    <row r="100" spans="1:15" x14ac:dyDescent="0.25">
      <c r="A100" s="39" t="str">
        <f>INDEX('Total WSC'!D:D,MATCH(B100,'Total WSC'!E:E,0))</f>
        <v>Miscellaneous Expense</v>
      </c>
      <c r="B100" s="42" t="s">
        <v>153</v>
      </c>
      <c r="C100" s="39">
        <v>0</v>
      </c>
      <c r="D100" s="39">
        <v>0</v>
      </c>
      <c r="E100" s="39">
        <v>0</v>
      </c>
      <c r="F100" s="39">
        <v>0</v>
      </c>
      <c r="G100" s="39">
        <v>0</v>
      </c>
      <c r="H100" s="39">
        <v>0</v>
      </c>
      <c r="I100" s="39">
        <v>0</v>
      </c>
      <c r="J100" s="39">
        <v>0</v>
      </c>
      <c r="K100" s="39">
        <v>0</v>
      </c>
      <c r="L100" s="39">
        <v>0</v>
      </c>
      <c r="M100" s="39">
        <v>0</v>
      </c>
      <c r="N100" s="39">
        <v>0</v>
      </c>
      <c r="O100" s="39">
        <f t="shared" si="1"/>
        <v>0</v>
      </c>
    </row>
    <row r="101" spans="1:15" x14ac:dyDescent="0.25">
      <c r="A101" s="39" t="str">
        <f>INDEX('Total WSC'!D:D,MATCH(B101,'Total WSC'!E:E,0))</f>
        <v>Miscellaneous Expense</v>
      </c>
      <c r="B101" s="42" t="s">
        <v>154</v>
      </c>
      <c r="C101" s="39">
        <v>0</v>
      </c>
      <c r="D101" s="39">
        <v>0</v>
      </c>
      <c r="E101" s="39">
        <v>0</v>
      </c>
      <c r="F101" s="39">
        <v>0</v>
      </c>
      <c r="G101" s="39">
        <v>0</v>
      </c>
      <c r="H101" s="39">
        <v>0</v>
      </c>
      <c r="I101" s="39">
        <v>0</v>
      </c>
      <c r="J101" s="39">
        <v>0</v>
      </c>
      <c r="K101" s="39">
        <v>0</v>
      </c>
      <c r="L101" s="39">
        <v>0</v>
      </c>
      <c r="M101" s="39">
        <v>0</v>
      </c>
      <c r="N101" s="39">
        <v>0</v>
      </c>
      <c r="O101" s="39">
        <f t="shared" si="1"/>
        <v>0</v>
      </c>
    </row>
    <row r="102" spans="1:15" x14ac:dyDescent="0.25">
      <c r="A102" s="39" t="str">
        <f>INDEX('Total WSC'!D:D,MATCH(B102,'Total WSC'!E:E,0))</f>
        <v>Miscellaneous Expense</v>
      </c>
      <c r="B102" s="42" t="s">
        <v>155</v>
      </c>
      <c r="C102" s="39">
        <v>0</v>
      </c>
      <c r="D102" s="39">
        <v>0</v>
      </c>
      <c r="E102" s="39">
        <v>0</v>
      </c>
      <c r="F102" s="39">
        <v>0</v>
      </c>
      <c r="G102" s="39">
        <v>0</v>
      </c>
      <c r="H102" s="39">
        <v>0</v>
      </c>
      <c r="I102" s="39">
        <v>0</v>
      </c>
      <c r="J102" s="39">
        <v>0</v>
      </c>
      <c r="K102" s="39">
        <v>0</v>
      </c>
      <c r="L102" s="39">
        <v>0</v>
      </c>
      <c r="M102" s="39">
        <v>0</v>
      </c>
      <c r="N102" s="39">
        <v>0</v>
      </c>
      <c r="O102" s="39">
        <f t="shared" si="1"/>
        <v>0</v>
      </c>
    </row>
    <row r="103" spans="1:15" x14ac:dyDescent="0.25">
      <c r="A103" s="39" t="str">
        <f>INDEX('Total WSC'!D:D,MATCH(B103,'Total WSC'!E:E,0))</f>
        <v>Miscellaneous Expense</v>
      </c>
      <c r="B103" s="42" t="s">
        <v>156</v>
      </c>
      <c r="C103" s="39">
        <v>0</v>
      </c>
      <c r="D103" s="39">
        <v>0</v>
      </c>
      <c r="E103" s="39">
        <v>0</v>
      </c>
      <c r="F103" s="39">
        <v>0</v>
      </c>
      <c r="G103" s="39">
        <v>0</v>
      </c>
      <c r="H103" s="39">
        <v>0</v>
      </c>
      <c r="I103" s="39">
        <v>0</v>
      </c>
      <c r="J103" s="39">
        <v>0</v>
      </c>
      <c r="K103" s="39">
        <v>0</v>
      </c>
      <c r="L103" s="39">
        <v>0</v>
      </c>
      <c r="M103" s="39">
        <v>0</v>
      </c>
      <c r="N103" s="39">
        <v>0</v>
      </c>
      <c r="O103" s="39">
        <f t="shared" si="1"/>
        <v>0</v>
      </c>
    </row>
    <row r="104" spans="1:15" x14ac:dyDescent="0.25">
      <c r="A104" s="39">
        <f>INDEX('Total WSC'!D:D,MATCH(B104,'Total WSC'!E:E,0))</f>
        <v>0</v>
      </c>
      <c r="B104" s="42" t="s">
        <v>157</v>
      </c>
      <c r="C104" s="39">
        <v>0</v>
      </c>
      <c r="D104" s="39">
        <v>0</v>
      </c>
      <c r="E104" s="39">
        <v>0</v>
      </c>
      <c r="F104" s="39">
        <v>0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39">
        <v>0</v>
      </c>
      <c r="O104" s="39">
        <f t="shared" si="1"/>
        <v>0</v>
      </c>
    </row>
    <row r="105" spans="1:15" x14ac:dyDescent="0.25">
      <c r="A105" s="39" t="str">
        <f>INDEX('Total WSC'!D:D,MATCH(B105,'Total WSC'!E:E,0))</f>
        <v>Miscellaneous Expense</v>
      </c>
      <c r="B105" s="42" t="s">
        <v>158</v>
      </c>
      <c r="C105" s="39">
        <v>0</v>
      </c>
      <c r="D105" s="39">
        <v>0</v>
      </c>
      <c r="E105" s="39">
        <v>0</v>
      </c>
      <c r="F105" s="39">
        <v>0</v>
      </c>
      <c r="G105" s="39">
        <v>0</v>
      </c>
      <c r="H105" s="39">
        <v>0</v>
      </c>
      <c r="I105" s="39">
        <v>0</v>
      </c>
      <c r="J105" s="39">
        <v>0</v>
      </c>
      <c r="K105" s="39">
        <v>0</v>
      </c>
      <c r="L105" s="39">
        <v>0</v>
      </c>
      <c r="M105" s="39">
        <v>0</v>
      </c>
      <c r="N105" s="39">
        <v>0</v>
      </c>
      <c r="O105" s="39">
        <f t="shared" si="1"/>
        <v>0</v>
      </c>
    </row>
    <row r="106" spans="1:15" x14ac:dyDescent="0.25">
      <c r="A106" s="39" t="str">
        <f>INDEX('Total WSC'!D:D,MATCH(B106,'Total WSC'!E:E,0))</f>
        <v>Miscellaneous Expense</v>
      </c>
      <c r="B106" s="42" t="s">
        <v>159</v>
      </c>
      <c r="C106" s="39">
        <v>0</v>
      </c>
      <c r="D106" s="39">
        <v>0</v>
      </c>
      <c r="E106" s="39">
        <v>0</v>
      </c>
      <c r="F106" s="39">
        <v>0</v>
      </c>
      <c r="G106" s="39">
        <v>0</v>
      </c>
      <c r="H106" s="39">
        <v>0</v>
      </c>
      <c r="I106" s="39">
        <v>0</v>
      </c>
      <c r="J106" s="39">
        <v>0</v>
      </c>
      <c r="K106" s="39">
        <v>0</v>
      </c>
      <c r="L106" s="39">
        <v>0</v>
      </c>
      <c r="M106" s="39">
        <v>0</v>
      </c>
      <c r="N106" s="39">
        <v>0</v>
      </c>
      <c r="O106" s="39">
        <f t="shared" si="1"/>
        <v>0</v>
      </c>
    </row>
    <row r="107" spans="1:15" x14ac:dyDescent="0.25">
      <c r="A107" s="39" t="str">
        <f>INDEX('Total WSC'!D:D,MATCH(B107,'Total WSC'!E:E,0))</f>
        <v>Miscellaneous Expense</v>
      </c>
      <c r="B107" s="42" t="s">
        <v>160</v>
      </c>
      <c r="C107" s="39">
        <v>0</v>
      </c>
      <c r="D107" s="39">
        <v>0</v>
      </c>
      <c r="E107" s="39">
        <v>0</v>
      </c>
      <c r="F107" s="39">
        <v>0</v>
      </c>
      <c r="G107" s="39">
        <v>0</v>
      </c>
      <c r="H107" s="39">
        <v>0</v>
      </c>
      <c r="I107" s="39">
        <v>0</v>
      </c>
      <c r="J107" s="39">
        <v>0</v>
      </c>
      <c r="K107" s="39">
        <v>0</v>
      </c>
      <c r="L107" s="39">
        <v>0</v>
      </c>
      <c r="M107" s="39">
        <v>0</v>
      </c>
      <c r="N107" s="39">
        <v>0</v>
      </c>
      <c r="O107" s="39">
        <f t="shared" si="1"/>
        <v>0</v>
      </c>
    </row>
    <row r="108" spans="1:15" x14ac:dyDescent="0.25">
      <c r="A108" s="39" t="str">
        <f>INDEX('Total WSC'!D:D,MATCH(B108,'Total WSC'!E:E,0))</f>
        <v>Miscellaneous Expense</v>
      </c>
      <c r="B108" s="42" t="s">
        <v>161</v>
      </c>
      <c r="C108" s="39">
        <v>0</v>
      </c>
      <c r="D108" s="39">
        <v>0</v>
      </c>
      <c r="E108" s="39">
        <v>0</v>
      </c>
      <c r="F108" s="39">
        <v>0</v>
      </c>
      <c r="G108" s="39">
        <v>0</v>
      </c>
      <c r="H108" s="39">
        <v>0</v>
      </c>
      <c r="I108" s="39">
        <v>0</v>
      </c>
      <c r="J108" s="39">
        <v>0</v>
      </c>
      <c r="K108" s="39">
        <v>0</v>
      </c>
      <c r="L108" s="39">
        <v>0</v>
      </c>
      <c r="M108" s="39">
        <v>0</v>
      </c>
      <c r="N108" s="39">
        <v>0</v>
      </c>
      <c r="O108" s="39">
        <f t="shared" si="1"/>
        <v>0</v>
      </c>
    </row>
    <row r="109" spans="1:15" x14ac:dyDescent="0.25">
      <c r="A109" s="39" t="str">
        <f>INDEX('Total WSC'!D:D,MATCH(B109,'Total WSC'!E:E,0))</f>
        <v>Miscellaneous Expense</v>
      </c>
      <c r="B109" s="42" t="s">
        <v>162</v>
      </c>
      <c r="C109" s="39">
        <v>0</v>
      </c>
      <c r="D109" s="39">
        <v>0</v>
      </c>
      <c r="E109" s="39">
        <v>0</v>
      </c>
      <c r="F109" s="39">
        <v>0</v>
      </c>
      <c r="G109" s="39">
        <v>0</v>
      </c>
      <c r="H109" s="39">
        <v>0</v>
      </c>
      <c r="I109" s="39">
        <v>0</v>
      </c>
      <c r="J109" s="39">
        <v>0</v>
      </c>
      <c r="K109" s="39">
        <v>0</v>
      </c>
      <c r="L109" s="39">
        <v>0</v>
      </c>
      <c r="M109" s="39">
        <v>0</v>
      </c>
      <c r="N109" s="39">
        <v>0</v>
      </c>
      <c r="O109" s="39">
        <f t="shared" si="1"/>
        <v>0</v>
      </c>
    </row>
    <row r="110" spans="1:15" x14ac:dyDescent="0.25">
      <c r="A110" s="39" t="str">
        <f>INDEX('Total WSC'!D:D,MATCH(B110,'Total WSC'!E:E,0))</f>
        <v>Miscellaneous Expense</v>
      </c>
      <c r="B110" s="42" t="s">
        <v>163</v>
      </c>
      <c r="C110" s="39">
        <v>0</v>
      </c>
      <c r="D110" s="39">
        <v>0</v>
      </c>
      <c r="E110" s="39">
        <v>0</v>
      </c>
      <c r="F110" s="39">
        <v>0</v>
      </c>
      <c r="G110" s="39">
        <v>0</v>
      </c>
      <c r="H110" s="39">
        <v>0</v>
      </c>
      <c r="I110" s="39">
        <v>0</v>
      </c>
      <c r="J110" s="39">
        <v>0</v>
      </c>
      <c r="K110" s="39">
        <v>0</v>
      </c>
      <c r="L110" s="39">
        <v>0</v>
      </c>
      <c r="M110" s="39">
        <v>0</v>
      </c>
      <c r="N110" s="39">
        <v>0</v>
      </c>
      <c r="O110" s="39">
        <f t="shared" si="1"/>
        <v>0</v>
      </c>
    </row>
    <row r="111" spans="1:15" x14ac:dyDescent="0.25">
      <c r="A111" s="39" t="str">
        <f>INDEX('Total WSC'!D:D,MATCH(B111,'Total WSC'!E:E,0))</f>
        <v>Miscellaneous Expense</v>
      </c>
      <c r="B111" s="42" t="s">
        <v>164</v>
      </c>
      <c r="C111" s="39">
        <v>0</v>
      </c>
      <c r="D111" s="39">
        <v>0</v>
      </c>
      <c r="E111" s="39">
        <v>0</v>
      </c>
      <c r="F111" s="39">
        <v>0</v>
      </c>
      <c r="G111" s="39">
        <v>0</v>
      </c>
      <c r="H111" s="39">
        <v>0</v>
      </c>
      <c r="I111" s="39">
        <v>0</v>
      </c>
      <c r="J111" s="39">
        <v>0</v>
      </c>
      <c r="K111" s="39">
        <v>0</v>
      </c>
      <c r="L111" s="39">
        <v>0</v>
      </c>
      <c r="M111" s="39">
        <v>0</v>
      </c>
      <c r="N111" s="39">
        <v>0</v>
      </c>
      <c r="O111" s="39">
        <f t="shared" si="1"/>
        <v>0</v>
      </c>
    </row>
    <row r="112" spans="1:15" x14ac:dyDescent="0.25">
      <c r="A112" s="39">
        <f>INDEX('Total WSC'!D:D,MATCH(B112,'Total WSC'!E:E,0))</f>
        <v>0</v>
      </c>
      <c r="B112" s="42" t="s">
        <v>165</v>
      </c>
      <c r="C112" s="39">
        <v>0.95198000000000005</v>
      </c>
      <c r="D112" s="39">
        <v>0.39743000000000023</v>
      </c>
      <c r="E112" s="39">
        <v>0.5159499999999998</v>
      </c>
      <c r="F112" s="39">
        <v>0.47612000000000049</v>
      </c>
      <c r="G112" s="39">
        <v>0.14943000000000006</v>
      </c>
      <c r="H112" s="39">
        <v>0.18062000000000036</v>
      </c>
      <c r="I112" s="39">
        <v>0.17825999999999992</v>
      </c>
      <c r="J112" s="39">
        <v>0.31547999999999998</v>
      </c>
      <c r="K112" s="39">
        <v>0.11588999999999984</v>
      </c>
      <c r="L112" s="39">
        <v>0.13268999999999989</v>
      </c>
      <c r="M112" s="39">
        <v>0.21081</v>
      </c>
      <c r="N112" s="39">
        <v>0.17127999999999985</v>
      </c>
      <c r="O112" s="39">
        <f t="shared" si="1"/>
        <v>3.7959399999999999</v>
      </c>
    </row>
    <row r="113" spans="1:15" x14ac:dyDescent="0.25">
      <c r="A113" s="39" t="str">
        <f>INDEX('Total WSC'!D:D,MATCH(B113,'Total WSC'!E:E,0))</f>
        <v>Miscellaneous Expense</v>
      </c>
      <c r="B113" s="42" t="s">
        <v>166</v>
      </c>
      <c r="C113" s="39">
        <v>0.95198000000000005</v>
      </c>
      <c r="D113" s="39">
        <v>0.39743000000000023</v>
      </c>
      <c r="E113" s="39">
        <v>0.5159499999999998</v>
      </c>
      <c r="F113" s="39">
        <v>0.47612000000000049</v>
      </c>
      <c r="G113" s="39">
        <v>0.14943000000000006</v>
      </c>
      <c r="H113" s="39">
        <v>0.18062000000000036</v>
      </c>
      <c r="I113" s="39">
        <v>0.17825999999999992</v>
      </c>
      <c r="J113" s="39">
        <v>0.31547999999999998</v>
      </c>
      <c r="K113" s="39">
        <v>0.11588999999999984</v>
      </c>
      <c r="L113" s="39">
        <v>0.13268999999999989</v>
      </c>
      <c r="M113" s="39">
        <v>0.21081</v>
      </c>
      <c r="N113" s="39">
        <v>0.17127999999999985</v>
      </c>
      <c r="O113" s="39">
        <f t="shared" si="1"/>
        <v>3.7959399999999999</v>
      </c>
    </row>
    <row r="114" spans="1:15" x14ac:dyDescent="0.25">
      <c r="A114" s="39" t="str">
        <f>INDEX('Total WSC'!D:D,MATCH(B114,'Total WSC'!E:E,0))</f>
        <v>Miscellaneous Expense</v>
      </c>
      <c r="B114" s="42" t="s">
        <v>167</v>
      </c>
      <c r="C114" s="39">
        <v>0</v>
      </c>
      <c r="D114" s="39">
        <v>0</v>
      </c>
      <c r="E114" s="39">
        <v>0</v>
      </c>
      <c r="F114" s="39">
        <v>0</v>
      </c>
      <c r="G114" s="39">
        <v>0</v>
      </c>
      <c r="H114" s="39">
        <v>0</v>
      </c>
      <c r="I114" s="39">
        <v>0</v>
      </c>
      <c r="J114" s="39">
        <v>0</v>
      </c>
      <c r="K114" s="39">
        <v>0</v>
      </c>
      <c r="L114" s="39">
        <v>0</v>
      </c>
      <c r="M114" s="39">
        <v>0</v>
      </c>
      <c r="N114" s="39">
        <v>0</v>
      </c>
      <c r="O114" s="39">
        <f t="shared" si="1"/>
        <v>0</v>
      </c>
    </row>
    <row r="115" spans="1:15" x14ac:dyDescent="0.25">
      <c r="A115" s="39">
        <f>INDEX('Total WSC'!D:D,MATCH(B115,'Total WSC'!E:E,0))</f>
        <v>0</v>
      </c>
      <c r="B115" s="42" t="s">
        <v>168</v>
      </c>
      <c r="C115" s="39">
        <v>0</v>
      </c>
      <c r="D115" s="39">
        <v>0</v>
      </c>
      <c r="E115" s="39">
        <v>0</v>
      </c>
      <c r="F115" s="39">
        <v>0</v>
      </c>
      <c r="G115" s="39">
        <v>0</v>
      </c>
      <c r="H115" s="39">
        <v>0</v>
      </c>
      <c r="I115" s="39">
        <v>0</v>
      </c>
      <c r="J115" s="39">
        <v>9.1E-4</v>
      </c>
      <c r="K115" s="39">
        <v>0</v>
      </c>
      <c r="L115" s="39">
        <v>0</v>
      </c>
      <c r="M115" s="39">
        <v>0</v>
      </c>
      <c r="N115" s="39">
        <v>0</v>
      </c>
      <c r="O115" s="39">
        <f t="shared" si="1"/>
        <v>9.1E-4</v>
      </c>
    </row>
    <row r="116" spans="1:15" x14ac:dyDescent="0.25">
      <c r="A116" s="39" t="str">
        <f>INDEX('Total WSC'!D:D,MATCH(B116,'Total WSC'!E:E,0))</f>
        <v>Miscellaneous Expense</v>
      </c>
      <c r="B116" s="42" t="s">
        <v>169</v>
      </c>
      <c r="C116" s="39">
        <v>0</v>
      </c>
      <c r="D116" s="39">
        <v>0</v>
      </c>
      <c r="E116" s="39">
        <v>0</v>
      </c>
      <c r="F116" s="39">
        <v>0</v>
      </c>
      <c r="G116" s="39">
        <v>0</v>
      </c>
      <c r="H116" s="39">
        <v>0</v>
      </c>
      <c r="I116" s="39">
        <v>0</v>
      </c>
      <c r="J116" s="39">
        <v>9.1E-4</v>
      </c>
      <c r="K116" s="39">
        <v>0</v>
      </c>
      <c r="L116" s="39">
        <v>0</v>
      </c>
      <c r="M116" s="39">
        <v>0</v>
      </c>
      <c r="N116" s="39">
        <v>0</v>
      </c>
      <c r="O116" s="39">
        <f t="shared" si="1"/>
        <v>9.1E-4</v>
      </c>
    </row>
    <row r="117" spans="1:15" x14ac:dyDescent="0.25">
      <c r="A117" s="39" t="str">
        <f>INDEX('Total WSC'!D:D,MATCH(B117,'Total WSC'!E:E,0))</f>
        <v>Miscellaneous Expense</v>
      </c>
      <c r="B117" s="42" t="s">
        <v>170</v>
      </c>
      <c r="C117" s="39">
        <v>0</v>
      </c>
      <c r="D117" s="39">
        <v>0</v>
      </c>
      <c r="E117" s="39">
        <v>0</v>
      </c>
      <c r="F117" s="39">
        <v>0</v>
      </c>
      <c r="G117" s="39">
        <v>0</v>
      </c>
      <c r="H117" s="39">
        <v>0</v>
      </c>
      <c r="I117" s="39">
        <v>0</v>
      </c>
      <c r="J117" s="39">
        <v>0</v>
      </c>
      <c r="K117" s="39">
        <v>0</v>
      </c>
      <c r="L117" s="39">
        <v>0</v>
      </c>
      <c r="M117" s="39">
        <v>0</v>
      </c>
      <c r="N117" s="39">
        <v>0</v>
      </c>
      <c r="O117" s="39">
        <f t="shared" si="1"/>
        <v>0</v>
      </c>
    </row>
    <row r="118" spans="1:15" x14ac:dyDescent="0.25">
      <c r="A118" s="39" t="str">
        <f>INDEX('Total WSC'!D:D,MATCH(B118,'Total WSC'!E:E,0))</f>
        <v>Miscellaneous Expense</v>
      </c>
      <c r="B118" s="42" t="s">
        <v>171</v>
      </c>
      <c r="C118" s="39">
        <v>0</v>
      </c>
      <c r="D118" s="39">
        <v>0</v>
      </c>
      <c r="E118" s="39">
        <v>0</v>
      </c>
      <c r="F118" s="39">
        <v>0</v>
      </c>
      <c r="G118" s="39">
        <v>0</v>
      </c>
      <c r="H118" s="39">
        <v>0</v>
      </c>
      <c r="I118" s="39">
        <v>0</v>
      </c>
      <c r="J118" s="39">
        <v>0</v>
      </c>
      <c r="K118" s="39">
        <v>0</v>
      </c>
      <c r="L118" s="39">
        <v>0</v>
      </c>
      <c r="M118" s="39">
        <v>0</v>
      </c>
      <c r="N118" s="39">
        <v>0</v>
      </c>
      <c r="O118" s="39">
        <f t="shared" si="1"/>
        <v>0</v>
      </c>
    </row>
    <row r="119" spans="1:15" x14ac:dyDescent="0.25">
      <c r="A119" s="39">
        <f>INDEX('Total WSC'!D:D,MATCH(B119,'Total WSC'!E:E,0))</f>
        <v>0</v>
      </c>
      <c r="B119" s="42" t="s">
        <v>172</v>
      </c>
      <c r="C119" s="39">
        <v>3.259999999999999E-3</v>
      </c>
      <c r="D119" s="39">
        <v>4.81E-3</v>
      </c>
      <c r="E119" s="39">
        <v>-3.0040000000000008E-2</v>
      </c>
      <c r="F119" s="39">
        <v>0</v>
      </c>
      <c r="G119" s="39">
        <v>-4.0099999999999988E-3</v>
      </c>
      <c r="H119" s="39">
        <v>9.8099999999999993E-3</v>
      </c>
      <c r="I119" s="39">
        <v>0</v>
      </c>
      <c r="J119" s="39">
        <v>0</v>
      </c>
      <c r="K119" s="39">
        <v>0</v>
      </c>
      <c r="L119" s="39">
        <v>3.729999999999995E-3</v>
      </c>
      <c r="M119" s="39">
        <v>0</v>
      </c>
      <c r="N119" s="39">
        <v>0</v>
      </c>
      <c r="O119" s="39">
        <f t="shared" si="1"/>
        <v>-1.2440000000000015E-2</v>
      </c>
    </row>
    <row r="120" spans="1:15" x14ac:dyDescent="0.25">
      <c r="A120" s="39" t="str">
        <f>INDEX('Total WSC'!D:D,MATCH(B120,'Total WSC'!E:E,0))</f>
        <v>Miscellaneous Expense</v>
      </c>
      <c r="B120" s="42" t="s">
        <v>173</v>
      </c>
      <c r="C120" s="39">
        <v>3.259999999999999E-3</v>
      </c>
      <c r="D120" s="39">
        <v>4.81E-3</v>
      </c>
      <c r="E120" s="39">
        <v>-3.0040000000000008E-2</v>
      </c>
      <c r="F120" s="39">
        <v>0</v>
      </c>
      <c r="G120" s="39">
        <v>-4.0099999999999988E-3</v>
      </c>
      <c r="H120" s="39">
        <v>9.8099999999999993E-3</v>
      </c>
      <c r="I120" s="39">
        <v>0</v>
      </c>
      <c r="J120" s="39">
        <v>0</v>
      </c>
      <c r="K120" s="39">
        <v>0</v>
      </c>
      <c r="L120" s="39">
        <v>3.729999999999995E-3</v>
      </c>
      <c r="M120" s="39">
        <v>0</v>
      </c>
      <c r="N120" s="39">
        <v>0</v>
      </c>
      <c r="O120" s="39">
        <f t="shared" si="1"/>
        <v>-1.2440000000000015E-2</v>
      </c>
    </row>
    <row r="121" spans="1:15" x14ac:dyDescent="0.25">
      <c r="A121" s="39" t="str">
        <f>INDEX('Total WSC'!D:D,MATCH(B121,'Total WSC'!E:E,0))</f>
        <v>Miscellaneous Expense</v>
      </c>
      <c r="B121" s="42" t="s">
        <v>174</v>
      </c>
      <c r="C121" s="39">
        <v>0</v>
      </c>
      <c r="D121" s="39">
        <v>0</v>
      </c>
      <c r="E121" s="39">
        <v>0</v>
      </c>
      <c r="F121" s="39">
        <v>0</v>
      </c>
      <c r="G121" s="39">
        <v>0</v>
      </c>
      <c r="H121" s="39">
        <v>0</v>
      </c>
      <c r="I121" s="39">
        <v>0</v>
      </c>
      <c r="J121" s="39">
        <v>0</v>
      </c>
      <c r="K121" s="39">
        <v>0</v>
      </c>
      <c r="L121" s="39">
        <v>0</v>
      </c>
      <c r="M121" s="39">
        <v>0</v>
      </c>
      <c r="N121" s="39">
        <v>0</v>
      </c>
      <c r="O121" s="39">
        <f t="shared" si="1"/>
        <v>0</v>
      </c>
    </row>
    <row r="122" spans="1:15" x14ac:dyDescent="0.25">
      <c r="A122" s="39" t="str">
        <f>INDEX('Total WSC'!D:D,MATCH(B122,'Total WSC'!E:E,0))</f>
        <v>Miscellaneous Expense</v>
      </c>
      <c r="B122" s="42" t="s">
        <v>175</v>
      </c>
      <c r="C122" s="39">
        <v>0</v>
      </c>
      <c r="D122" s="39">
        <v>0</v>
      </c>
      <c r="E122" s="39">
        <v>0</v>
      </c>
      <c r="F122" s="39">
        <v>0</v>
      </c>
      <c r="G122" s="39">
        <v>0</v>
      </c>
      <c r="H122" s="39">
        <v>0</v>
      </c>
      <c r="I122" s="39">
        <v>0</v>
      </c>
      <c r="J122" s="39">
        <v>0</v>
      </c>
      <c r="K122" s="39">
        <v>0</v>
      </c>
      <c r="L122" s="39">
        <v>0</v>
      </c>
      <c r="M122" s="39">
        <v>0</v>
      </c>
      <c r="N122" s="39">
        <v>0</v>
      </c>
      <c r="O122" s="39">
        <f t="shared" si="1"/>
        <v>0</v>
      </c>
    </row>
    <row r="123" spans="1:15" x14ac:dyDescent="0.25">
      <c r="A123" s="39">
        <f>INDEX('Total WSC'!D:D,MATCH(B123,'Total WSC'!E:E,0))</f>
        <v>0</v>
      </c>
      <c r="B123" s="42" t="s">
        <v>176</v>
      </c>
      <c r="C123" s="39">
        <v>0</v>
      </c>
      <c r="D123" s="39">
        <v>0</v>
      </c>
      <c r="E123" s="39">
        <v>0</v>
      </c>
      <c r="F123" s="39">
        <v>0</v>
      </c>
      <c r="G123" s="39">
        <v>0</v>
      </c>
      <c r="H123" s="39">
        <v>0</v>
      </c>
      <c r="I123" s="39">
        <v>0</v>
      </c>
      <c r="J123" s="39">
        <v>0</v>
      </c>
      <c r="K123" s="39">
        <v>0</v>
      </c>
      <c r="L123" s="39">
        <v>0</v>
      </c>
      <c r="M123" s="39">
        <v>0</v>
      </c>
      <c r="N123" s="39">
        <v>0</v>
      </c>
      <c r="O123" s="39">
        <f t="shared" si="1"/>
        <v>0</v>
      </c>
    </row>
    <row r="124" spans="1:15" x14ac:dyDescent="0.25">
      <c r="A124" s="39" t="str">
        <f>INDEX('Total WSC'!D:D,MATCH(B124,'Total WSC'!E:E,0))</f>
        <v>Miscellaneous Expense</v>
      </c>
      <c r="B124" s="42" t="s">
        <v>177</v>
      </c>
      <c r="C124" s="39">
        <v>0</v>
      </c>
      <c r="D124" s="39">
        <v>0</v>
      </c>
      <c r="E124" s="39">
        <v>0</v>
      </c>
      <c r="F124" s="39">
        <v>0</v>
      </c>
      <c r="G124" s="39">
        <v>0</v>
      </c>
      <c r="H124" s="39">
        <v>0</v>
      </c>
      <c r="I124" s="39">
        <v>0</v>
      </c>
      <c r="J124" s="39">
        <v>0</v>
      </c>
      <c r="K124" s="39">
        <v>0</v>
      </c>
      <c r="L124" s="39">
        <v>0</v>
      </c>
      <c r="M124" s="39">
        <v>0</v>
      </c>
      <c r="N124" s="39">
        <v>0</v>
      </c>
      <c r="O124" s="39">
        <f t="shared" si="1"/>
        <v>0</v>
      </c>
    </row>
    <row r="125" spans="1:15" x14ac:dyDescent="0.25">
      <c r="A125" s="39" t="str">
        <f>INDEX('Total WSC'!D:D,MATCH(B125,'Total WSC'!E:E,0))</f>
        <v>Miscellaneous Expense</v>
      </c>
      <c r="B125" s="42" t="s">
        <v>178</v>
      </c>
      <c r="C125" s="39">
        <v>0</v>
      </c>
      <c r="D125" s="39">
        <v>0</v>
      </c>
      <c r="E125" s="39">
        <v>0</v>
      </c>
      <c r="F125" s="39">
        <v>0</v>
      </c>
      <c r="G125" s="39">
        <v>0</v>
      </c>
      <c r="H125" s="39">
        <v>0</v>
      </c>
      <c r="I125" s="39">
        <v>0</v>
      </c>
      <c r="J125" s="39">
        <v>0</v>
      </c>
      <c r="K125" s="39">
        <v>0</v>
      </c>
      <c r="L125" s="39">
        <v>0</v>
      </c>
      <c r="M125" s="39">
        <v>0</v>
      </c>
      <c r="N125" s="39">
        <v>0</v>
      </c>
      <c r="O125" s="39">
        <f t="shared" si="1"/>
        <v>0</v>
      </c>
    </row>
    <row r="126" spans="1:15" x14ac:dyDescent="0.25">
      <c r="A126" s="39">
        <f>INDEX('Total WSC'!D:D,MATCH(B126,'Total WSC'!E:E,0))</f>
        <v>0</v>
      </c>
      <c r="B126" s="42" t="s">
        <v>179</v>
      </c>
      <c r="C126" s="39">
        <v>-6.9100000000000819E-3</v>
      </c>
      <c r="D126" s="39">
        <v>7.5420000000000001E-2</v>
      </c>
      <c r="E126" s="39">
        <v>2.804000000000002E-2</v>
      </c>
      <c r="F126" s="39">
        <v>0</v>
      </c>
      <c r="G126" s="39">
        <v>-2.6899999999999906E-3</v>
      </c>
      <c r="H126" s="39">
        <v>0.55148000000000008</v>
      </c>
      <c r="I126" s="39">
        <v>0.16793999999999989</v>
      </c>
      <c r="J126" s="39">
        <v>0</v>
      </c>
      <c r="K126" s="39">
        <v>8.5800000000000026E-3</v>
      </c>
      <c r="L126" s="39">
        <v>0</v>
      </c>
      <c r="M126" s="39">
        <v>2.1199999999999958E-2</v>
      </c>
      <c r="N126" s="39">
        <v>3.773000000000002E-2</v>
      </c>
      <c r="O126" s="39">
        <f t="shared" si="1"/>
        <v>0.88078999999999996</v>
      </c>
    </row>
    <row r="127" spans="1:15" x14ac:dyDescent="0.25">
      <c r="A127" s="39" t="str">
        <f>INDEX('Total WSC'!D:D,MATCH(B127,'Total WSC'!E:E,0))</f>
        <v>Miscellaneous Expense</v>
      </c>
      <c r="B127" s="42" t="s">
        <v>180</v>
      </c>
      <c r="C127" s="39">
        <v>-6.9100000000000819E-3</v>
      </c>
      <c r="D127" s="39">
        <v>7.5420000000000001E-2</v>
      </c>
      <c r="E127" s="39">
        <v>2.804000000000002E-2</v>
      </c>
      <c r="F127" s="39">
        <v>0</v>
      </c>
      <c r="G127" s="39">
        <v>-2.6899999999999906E-3</v>
      </c>
      <c r="H127" s="39">
        <v>0.55148000000000008</v>
      </c>
      <c r="I127" s="39">
        <v>0.16793999999999989</v>
      </c>
      <c r="J127" s="39">
        <v>0</v>
      </c>
      <c r="K127" s="39">
        <v>8.5800000000000026E-3</v>
      </c>
      <c r="L127" s="39">
        <v>0</v>
      </c>
      <c r="M127" s="39">
        <v>2.1199999999999958E-2</v>
      </c>
      <c r="N127" s="39">
        <v>3.773000000000002E-2</v>
      </c>
      <c r="O127" s="39">
        <f t="shared" si="1"/>
        <v>0.88078999999999996</v>
      </c>
    </row>
    <row r="128" spans="1:15" x14ac:dyDescent="0.25">
      <c r="A128" s="39" t="str">
        <f>INDEX('Total WSC'!D:D,MATCH(B128,'Total WSC'!E:E,0))</f>
        <v>Miscellaneous Expense</v>
      </c>
      <c r="B128" s="42" t="s">
        <v>181</v>
      </c>
      <c r="C128" s="39">
        <v>0</v>
      </c>
      <c r="D128" s="39">
        <v>0</v>
      </c>
      <c r="E128" s="39">
        <v>0</v>
      </c>
      <c r="F128" s="39">
        <v>0</v>
      </c>
      <c r="G128" s="39">
        <v>0</v>
      </c>
      <c r="H128" s="39">
        <v>0</v>
      </c>
      <c r="I128" s="39">
        <v>0</v>
      </c>
      <c r="J128" s="39">
        <v>0</v>
      </c>
      <c r="K128" s="39">
        <v>0</v>
      </c>
      <c r="L128" s="39">
        <v>0</v>
      </c>
      <c r="M128" s="39">
        <v>0</v>
      </c>
      <c r="N128" s="39">
        <v>0</v>
      </c>
      <c r="O128" s="39">
        <f t="shared" si="1"/>
        <v>0</v>
      </c>
    </row>
    <row r="129" spans="1:15" x14ac:dyDescent="0.25">
      <c r="A129" s="39">
        <f>INDEX('Total WSC'!D:D,MATCH(B129,'Total WSC'!E:E,0))</f>
        <v>0</v>
      </c>
      <c r="B129" s="42" t="s">
        <v>182</v>
      </c>
      <c r="C129" s="39">
        <v>2.307E-2</v>
      </c>
      <c r="D129" s="39">
        <v>4.479000000000001E-2</v>
      </c>
      <c r="E129" s="39">
        <v>4.9119999999999997E-2</v>
      </c>
      <c r="F129" s="39">
        <v>3.2760000000000004E-2</v>
      </c>
      <c r="G129" s="39">
        <v>5.2549999999999993E-2</v>
      </c>
      <c r="H129" s="39">
        <v>2.6020000000000005E-2</v>
      </c>
      <c r="I129" s="39">
        <v>4.0590000000000001E-2</v>
      </c>
      <c r="J129" s="39">
        <v>4.0590000000000008E-2</v>
      </c>
      <c r="K129" s="39">
        <v>1.7090000000000001E-2</v>
      </c>
      <c r="L129" s="39">
        <v>1.5580000000000002E-2</v>
      </c>
      <c r="M129" s="39">
        <v>2.6210000000000004E-2</v>
      </c>
      <c r="N129" s="39">
        <v>2.2599999999999999E-2</v>
      </c>
      <c r="O129" s="39">
        <f t="shared" si="1"/>
        <v>0.39097000000000004</v>
      </c>
    </row>
    <row r="130" spans="1:15" x14ac:dyDescent="0.25">
      <c r="A130" s="39" t="str">
        <f>INDEX('Total WSC'!D:D,MATCH(B130,'Total WSC'!E:E,0))</f>
        <v>Bad Debt Expense</v>
      </c>
      <c r="B130" s="42" t="s">
        <v>183</v>
      </c>
      <c r="C130" s="39">
        <v>0</v>
      </c>
      <c r="D130" s="39">
        <v>0</v>
      </c>
      <c r="E130" s="39">
        <v>0</v>
      </c>
      <c r="F130" s="39">
        <v>0</v>
      </c>
      <c r="G130" s="39">
        <v>0</v>
      </c>
      <c r="H130" s="39">
        <v>0</v>
      </c>
      <c r="I130" s="39">
        <v>0</v>
      </c>
      <c r="J130" s="39">
        <v>0</v>
      </c>
      <c r="K130" s="39">
        <v>0</v>
      </c>
      <c r="L130" s="39">
        <v>0</v>
      </c>
      <c r="M130" s="39">
        <v>0</v>
      </c>
      <c r="N130" s="39">
        <v>0</v>
      </c>
      <c r="O130" s="39">
        <f t="shared" si="1"/>
        <v>0</v>
      </c>
    </row>
    <row r="131" spans="1:15" x14ac:dyDescent="0.25">
      <c r="A131" s="39" t="str">
        <f>INDEX('Total WSC'!D:D,MATCH(B131,'Total WSC'!E:E,0))</f>
        <v>Bad Debt Expense</v>
      </c>
      <c r="B131" s="42" t="s">
        <v>184</v>
      </c>
      <c r="C131" s="39">
        <v>0</v>
      </c>
      <c r="D131" s="39">
        <v>0</v>
      </c>
      <c r="E131" s="39">
        <v>0</v>
      </c>
      <c r="F131" s="39">
        <v>0</v>
      </c>
      <c r="G131" s="39">
        <v>0</v>
      </c>
      <c r="H131" s="39">
        <v>0</v>
      </c>
      <c r="I131" s="39">
        <v>0</v>
      </c>
      <c r="J131" s="39">
        <v>0</v>
      </c>
      <c r="K131" s="39">
        <v>0</v>
      </c>
      <c r="L131" s="39">
        <v>0</v>
      </c>
      <c r="M131" s="39">
        <v>0</v>
      </c>
      <c r="N131" s="39">
        <v>0</v>
      </c>
      <c r="O131" s="39">
        <f t="shared" si="1"/>
        <v>0</v>
      </c>
    </row>
    <row r="132" spans="1:15" x14ac:dyDescent="0.25">
      <c r="A132" s="39" t="str">
        <f>INDEX('Total WSC'!D:D,MATCH(B132,'Total WSC'!E:E,0))</f>
        <v>Bad Debt Expense</v>
      </c>
      <c r="B132" s="42" t="s">
        <v>185</v>
      </c>
      <c r="C132" s="39">
        <v>2.307E-2</v>
      </c>
      <c r="D132" s="39">
        <v>4.479000000000001E-2</v>
      </c>
      <c r="E132" s="39">
        <v>4.9119999999999997E-2</v>
      </c>
      <c r="F132" s="39">
        <v>3.2760000000000004E-2</v>
      </c>
      <c r="G132" s="39">
        <v>5.2549999999999993E-2</v>
      </c>
      <c r="H132" s="39">
        <v>2.6020000000000005E-2</v>
      </c>
      <c r="I132" s="39">
        <v>4.0590000000000001E-2</v>
      </c>
      <c r="J132" s="39">
        <v>4.0590000000000008E-2</v>
      </c>
      <c r="K132" s="39">
        <v>1.7090000000000001E-2</v>
      </c>
      <c r="L132" s="39">
        <v>1.5580000000000002E-2</v>
      </c>
      <c r="M132" s="39">
        <v>2.6210000000000004E-2</v>
      </c>
      <c r="N132" s="39">
        <v>2.2599999999999999E-2</v>
      </c>
      <c r="O132" s="39">
        <f t="shared" si="1"/>
        <v>0.39097000000000004</v>
      </c>
    </row>
    <row r="133" spans="1:15" x14ac:dyDescent="0.25">
      <c r="A133" s="39">
        <f>INDEX('Total WSC'!D:D,MATCH(B133,'Total WSC'!E:E,0))</f>
        <v>0</v>
      </c>
      <c r="B133" s="42" t="s">
        <v>186</v>
      </c>
      <c r="C133" s="39">
        <v>3.2129699999999999</v>
      </c>
      <c r="D133" s="39">
        <v>2.0589300000000001</v>
      </c>
      <c r="E133" s="39">
        <v>2.6452900000000001</v>
      </c>
      <c r="F133" s="39">
        <v>0.22212999999999983</v>
      </c>
      <c r="G133" s="39">
        <v>1.5401099999999996</v>
      </c>
      <c r="H133" s="39">
        <v>-1.4189600000000004</v>
      </c>
      <c r="I133" s="39">
        <v>0.24822999999999973</v>
      </c>
      <c r="J133" s="39">
        <v>0.24279999999999996</v>
      </c>
      <c r="K133" s="39">
        <v>0.57508000000000026</v>
      </c>
      <c r="L133" s="39">
        <v>-1.0990100000000007</v>
      </c>
      <c r="M133" s="39">
        <v>0.18386000000000044</v>
      </c>
      <c r="N133" s="39">
        <v>0.58548999999999995</v>
      </c>
      <c r="O133" s="39">
        <f t="shared" si="1"/>
        <v>8.9969200000000011</v>
      </c>
    </row>
    <row r="134" spans="1:15" x14ac:dyDescent="0.25">
      <c r="A134" s="39" t="str">
        <f>INDEX('Total WSC'!D:D,MATCH(B134,'Total WSC'!E:E,0))</f>
        <v>Billing And Customer Service</v>
      </c>
      <c r="B134" s="42" t="s">
        <v>187</v>
      </c>
      <c r="C134" s="39">
        <v>6.455000000000001E-2</v>
      </c>
      <c r="D134" s="39">
        <v>0.12553</v>
      </c>
      <c r="E134" s="39">
        <v>7.3289999999999994E-2</v>
      </c>
      <c r="F134" s="39">
        <v>0</v>
      </c>
      <c r="G134" s="39">
        <v>0</v>
      </c>
      <c r="H134" s="39">
        <v>0</v>
      </c>
      <c r="I134" s="39">
        <v>7.1700000000000019E-3</v>
      </c>
      <c r="J134" s="39">
        <v>0</v>
      </c>
      <c r="K134" s="39">
        <v>0</v>
      </c>
      <c r="L134" s="39">
        <v>0</v>
      </c>
      <c r="M134" s="39">
        <v>0</v>
      </c>
      <c r="N134" s="39">
        <v>0</v>
      </c>
      <c r="O134" s="39">
        <f t="shared" ref="O134:O197" si="2">SUM(C134:N134)</f>
        <v>0.27054</v>
      </c>
    </row>
    <row r="135" spans="1:15" x14ac:dyDescent="0.25">
      <c r="A135" s="39" t="str">
        <f>INDEX('Total WSC'!D:D,MATCH(B135,'Total WSC'!E:E,0))</f>
        <v>Billing And Customer Service</v>
      </c>
      <c r="B135" s="42" t="s">
        <v>188</v>
      </c>
      <c r="C135" s="39">
        <v>8.2979999999999998E-2</v>
      </c>
      <c r="D135" s="39">
        <v>0.21883999999999995</v>
      </c>
      <c r="E135" s="39">
        <v>0.13479000000000002</v>
      </c>
      <c r="F135" s="39">
        <v>0</v>
      </c>
      <c r="G135" s="39">
        <v>0</v>
      </c>
      <c r="H135" s="39">
        <v>0</v>
      </c>
      <c r="I135" s="39">
        <v>0</v>
      </c>
      <c r="J135" s="39">
        <v>0</v>
      </c>
      <c r="K135" s="39">
        <v>0</v>
      </c>
      <c r="L135" s="39">
        <v>0</v>
      </c>
      <c r="M135" s="39">
        <v>0</v>
      </c>
      <c r="N135" s="39">
        <v>0</v>
      </c>
      <c r="O135" s="39">
        <f t="shared" si="2"/>
        <v>0.43661</v>
      </c>
    </row>
    <row r="136" spans="1:15" x14ac:dyDescent="0.25">
      <c r="A136" s="39" t="str">
        <f>INDEX('Total WSC'!D:D,MATCH(B136,'Total WSC'!E:E,0))</f>
        <v>Billing And Customer Service</v>
      </c>
      <c r="B136" s="42" t="s">
        <v>189</v>
      </c>
      <c r="C136" s="39">
        <v>3.0654399999999997</v>
      </c>
      <c r="D136" s="39">
        <v>1.7145600000000001</v>
      </c>
      <c r="E136" s="39">
        <v>2.3677700000000002</v>
      </c>
      <c r="F136" s="39">
        <v>0.20942999999999995</v>
      </c>
      <c r="G136" s="39">
        <v>1.52498</v>
      </c>
      <c r="H136" s="39">
        <v>-1.431</v>
      </c>
      <c r="I136" s="39">
        <v>0.23088</v>
      </c>
      <c r="J136" s="39">
        <v>0.23485000000000003</v>
      </c>
      <c r="K136" s="39">
        <v>0.46733000000000008</v>
      </c>
      <c r="L136" s="39">
        <v>-1.15035</v>
      </c>
      <c r="M136" s="39">
        <v>0.18386</v>
      </c>
      <c r="N136" s="39">
        <v>0.56125000000000003</v>
      </c>
      <c r="O136" s="39">
        <f t="shared" si="2"/>
        <v>7.979000000000001</v>
      </c>
    </row>
    <row r="137" spans="1:15" x14ac:dyDescent="0.25">
      <c r="A137" s="39" t="str">
        <f>INDEX('Total WSC'!D:D,MATCH(B137,'Total WSC'!E:E,0))</f>
        <v>Billing And Customer Service</v>
      </c>
      <c r="B137" s="42" t="s">
        <v>190</v>
      </c>
      <c r="C137" s="39">
        <v>0</v>
      </c>
      <c r="D137" s="39">
        <v>0</v>
      </c>
      <c r="E137" s="39">
        <v>0</v>
      </c>
      <c r="F137" s="39">
        <v>0</v>
      </c>
      <c r="G137" s="39">
        <v>0</v>
      </c>
      <c r="H137" s="39">
        <v>0</v>
      </c>
      <c r="I137" s="39">
        <v>0</v>
      </c>
      <c r="J137" s="39">
        <v>0</v>
      </c>
      <c r="K137" s="39">
        <v>0</v>
      </c>
      <c r="L137" s="39">
        <v>0</v>
      </c>
      <c r="M137" s="39">
        <v>0</v>
      </c>
      <c r="N137" s="39">
        <v>0</v>
      </c>
      <c r="O137" s="39">
        <f t="shared" si="2"/>
        <v>0</v>
      </c>
    </row>
    <row r="138" spans="1:15" x14ac:dyDescent="0.25">
      <c r="A138" s="39" t="str">
        <f>INDEX('Total WSC'!D:D,MATCH(B138,'Total WSC'!E:E,0))</f>
        <v>Billing And Customer Service</v>
      </c>
      <c r="B138" s="42" t="s">
        <v>191</v>
      </c>
      <c r="C138" s="39">
        <v>0</v>
      </c>
      <c r="D138" s="39">
        <v>0</v>
      </c>
      <c r="E138" s="39">
        <v>6.9440000000000002E-2</v>
      </c>
      <c r="F138" s="39">
        <v>1.2699999999999876E-2</v>
      </c>
      <c r="G138" s="39">
        <v>1.5129999999999711E-2</v>
      </c>
      <c r="H138" s="39">
        <v>1.2039999999999424E-2</v>
      </c>
      <c r="I138" s="39">
        <v>1.0179999999999708E-2</v>
      </c>
      <c r="J138" s="39">
        <v>7.9499999999999172E-3</v>
      </c>
      <c r="K138" s="39">
        <v>0.10775000000000017</v>
      </c>
      <c r="L138" s="39">
        <v>5.1339999999999553E-2</v>
      </c>
      <c r="M138" s="39">
        <v>0</v>
      </c>
      <c r="N138" s="39">
        <v>2.4239999999999977E-2</v>
      </c>
      <c r="O138" s="39">
        <f t="shared" si="2"/>
        <v>0.31076999999999833</v>
      </c>
    </row>
    <row r="139" spans="1:15" x14ac:dyDescent="0.25">
      <c r="A139" s="39" t="str">
        <f>INDEX('Total WSC'!D:D,MATCH(B139,'Total WSC'!E:E,0))</f>
        <v>Billing And Customer Service</v>
      </c>
      <c r="B139" s="42" t="s">
        <v>192</v>
      </c>
      <c r="C139" s="39">
        <v>0</v>
      </c>
      <c r="D139" s="39">
        <v>0</v>
      </c>
      <c r="E139" s="39">
        <v>0</v>
      </c>
      <c r="F139" s="39">
        <v>0</v>
      </c>
      <c r="G139" s="39">
        <v>0</v>
      </c>
      <c r="H139" s="39">
        <v>0</v>
      </c>
      <c r="I139" s="39">
        <v>0</v>
      </c>
      <c r="J139" s="39">
        <v>0</v>
      </c>
      <c r="K139" s="39">
        <v>0</v>
      </c>
      <c r="L139" s="39">
        <v>0</v>
      </c>
      <c r="M139" s="39">
        <v>0</v>
      </c>
      <c r="N139" s="39">
        <v>0</v>
      </c>
      <c r="O139" s="39">
        <f t="shared" si="2"/>
        <v>0</v>
      </c>
    </row>
    <row r="140" spans="1:15" x14ac:dyDescent="0.25">
      <c r="A140" s="39" t="str">
        <f>INDEX('Total WSC'!D:D,MATCH(B140,'Total WSC'!E:E,0))</f>
        <v>Billing And Customer Service</v>
      </c>
      <c r="B140" s="42" t="s">
        <v>193</v>
      </c>
      <c r="C140" s="39">
        <v>0</v>
      </c>
      <c r="D140" s="39">
        <v>0</v>
      </c>
      <c r="E140" s="39">
        <v>0</v>
      </c>
      <c r="F140" s="39">
        <v>0</v>
      </c>
      <c r="G140" s="39">
        <v>0</v>
      </c>
      <c r="H140" s="39">
        <v>0</v>
      </c>
      <c r="I140" s="39">
        <v>0</v>
      </c>
      <c r="J140" s="39">
        <v>0</v>
      </c>
      <c r="K140" s="39">
        <v>0</v>
      </c>
      <c r="L140" s="39">
        <v>0</v>
      </c>
      <c r="M140" s="39">
        <v>0</v>
      </c>
      <c r="N140" s="39">
        <v>0</v>
      </c>
      <c r="O140" s="39">
        <f t="shared" si="2"/>
        <v>0</v>
      </c>
    </row>
    <row r="141" spans="1:15" x14ac:dyDescent="0.25">
      <c r="A141" s="39" t="str">
        <f>INDEX('Total WSC'!D:D,MATCH(B141,'Total WSC'!E:E,0))</f>
        <v>Billing And Customer Service</v>
      </c>
      <c r="B141" s="42" t="s">
        <v>194</v>
      </c>
      <c r="C141" s="39">
        <v>0</v>
      </c>
      <c r="D141" s="39">
        <v>0</v>
      </c>
      <c r="E141" s="39">
        <v>0</v>
      </c>
      <c r="F141" s="39">
        <v>0</v>
      </c>
      <c r="G141" s="39">
        <v>0</v>
      </c>
      <c r="H141" s="39">
        <v>0</v>
      </c>
      <c r="I141" s="39">
        <v>0</v>
      </c>
      <c r="J141" s="39">
        <v>0</v>
      </c>
      <c r="K141" s="39">
        <v>0</v>
      </c>
      <c r="L141" s="39">
        <v>0</v>
      </c>
      <c r="M141" s="39">
        <v>0</v>
      </c>
      <c r="N141" s="39">
        <v>0</v>
      </c>
      <c r="O141" s="39">
        <f t="shared" si="2"/>
        <v>0</v>
      </c>
    </row>
    <row r="142" spans="1:15" x14ac:dyDescent="0.25">
      <c r="A142" s="39" t="str">
        <f>INDEX('Total WSC'!D:D,MATCH(B142,'Total WSC'!E:E,0))</f>
        <v>Office Expense</v>
      </c>
      <c r="B142" s="42" t="s">
        <v>195</v>
      </c>
      <c r="C142" s="39">
        <v>0.60588000000000009</v>
      </c>
      <c r="D142" s="39">
        <v>0.31376999999999966</v>
      </c>
      <c r="E142" s="39">
        <v>0.60901000000000005</v>
      </c>
      <c r="F142" s="39">
        <v>0.45524000000000009</v>
      </c>
      <c r="G142" s="39">
        <v>0.39383000000000001</v>
      </c>
      <c r="H142" s="39">
        <v>0.29766999999999999</v>
      </c>
      <c r="I142" s="39">
        <v>0.25371999999999995</v>
      </c>
      <c r="J142" s="39">
        <v>0.21455000000000035</v>
      </c>
      <c r="K142" s="39">
        <v>0.3353500000000002</v>
      </c>
      <c r="L142" s="39">
        <v>0.30889</v>
      </c>
      <c r="M142" s="39">
        <v>0.33965000000000017</v>
      </c>
      <c r="N142" s="39">
        <v>0.27826000000000017</v>
      </c>
      <c r="O142" s="39">
        <f t="shared" si="2"/>
        <v>4.4058200000000012</v>
      </c>
    </row>
    <row r="143" spans="1:15" x14ac:dyDescent="0.25">
      <c r="A143" s="39">
        <f>INDEX('Total WSC'!D:D,MATCH(B143,'Total WSC'!E:E,0))</f>
        <v>0</v>
      </c>
      <c r="B143" s="42" t="s">
        <v>196</v>
      </c>
      <c r="C143" s="39">
        <v>7.3460000000000025E-2</v>
      </c>
      <c r="D143" s="39">
        <v>1.4979999999999849E-2</v>
      </c>
      <c r="E143" s="39">
        <v>8.5720000000000046E-2</v>
      </c>
      <c r="F143" s="39">
        <v>0.13388</v>
      </c>
      <c r="G143" s="39">
        <v>6.6029999999999991E-2</v>
      </c>
      <c r="H143" s="39">
        <v>3.2700000000000042E-2</v>
      </c>
      <c r="I143" s="39">
        <v>3.6059999999999988E-2</v>
      </c>
      <c r="J143" s="39">
        <v>3.2320000000000355E-2</v>
      </c>
      <c r="K143" s="39">
        <v>6.0560000000000162E-2</v>
      </c>
      <c r="L143" s="39">
        <v>4.7789999999999985E-2</v>
      </c>
      <c r="M143" s="39">
        <v>0.10856</v>
      </c>
      <c r="N143" s="39">
        <v>6.1620000000000119E-2</v>
      </c>
      <c r="O143" s="39">
        <f t="shared" si="2"/>
        <v>0.75368000000000057</v>
      </c>
    </row>
    <row r="144" spans="1:15" x14ac:dyDescent="0.25">
      <c r="A144" s="39">
        <f>INDEX('Total WSC'!D:D,MATCH(B144,'Total WSC'!E:E,0))</f>
        <v>0</v>
      </c>
      <c r="B144" s="42" t="s">
        <v>197</v>
      </c>
      <c r="C144" s="39">
        <v>2.0630000000000003E-2</v>
      </c>
      <c r="D144" s="39">
        <v>0</v>
      </c>
      <c r="E144" s="39">
        <v>2.2299999999999997E-2</v>
      </c>
      <c r="F144" s="39">
        <v>2.478000000000001E-2</v>
      </c>
      <c r="G144" s="39">
        <v>-1.14E-3</v>
      </c>
      <c r="H144" s="39">
        <v>1.3079999999999998E-2</v>
      </c>
      <c r="I144" s="39">
        <v>4.4299999999999999E-3</v>
      </c>
      <c r="J144" s="39">
        <v>6.7000000000000024E-4</v>
      </c>
      <c r="K144" s="39">
        <v>1.7500000000000003E-3</v>
      </c>
      <c r="L144" s="39">
        <v>0</v>
      </c>
      <c r="M144" s="39">
        <v>1.2000000000000003E-3</v>
      </c>
      <c r="N144" s="39">
        <v>0</v>
      </c>
      <c r="O144" s="39">
        <f t="shared" si="2"/>
        <v>8.7700000000000014E-2</v>
      </c>
    </row>
    <row r="145" spans="1:15" x14ac:dyDescent="0.25">
      <c r="A145" s="39">
        <f>INDEX('Total WSC'!D:D,MATCH(B145,'Total WSC'!E:E,0))</f>
        <v>0</v>
      </c>
      <c r="B145" s="42" t="s">
        <v>198</v>
      </c>
      <c r="C145" s="39">
        <v>1.4549999999999993E-2</v>
      </c>
      <c r="D145" s="39">
        <v>0</v>
      </c>
      <c r="E145" s="39">
        <v>2.6850000000000002E-2</v>
      </c>
      <c r="F145" s="39">
        <v>5.5699999999999994E-3</v>
      </c>
      <c r="G145" s="39">
        <v>7.2099999999999994E-3</v>
      </c>
      <c r="H145" s="39">
        <v>6.890000000000002E-3</v>
      </c>
      <c r="I145" s="39">
        <v>3.4699999999999983E-3</v>
      </c>
      <c r="J145" s="39">
        <v>3.0699999999999994E-3</v>
      </c>
      <c r="K145" s="39">
        <v>3.1429999999999993E-2</v>
      </c>
      <c r="L145" s="39">
        <v>3.5659999999999997E-2</v>
      </c>
      <c r="M145" s="39">
        <v>5.4879999999999991E-2</v>
      </c>
      <c r="N145" s="39">
        <v>2.5300000000000007E-2</v>
      </c>
      <c r="O145" s="39">
        <f t="shared" si="2"/>
        <v>0.21487999999999999</v>
      </c>
    </row>
    <row r="146" spans="1:15" x14ac:dyDescent="0.25">
      <c r="A146" s="39">
        <f>INDEX('Total WSC'!D:D,MATCH(B146,'Total WSC'!E:E,0))</f>
        <v>0</v>
      </c>
      <c r="B146" s="42" t="s">
        <v>199</v>
      </c>
      <c r="C146" s="39">
        <v>3.8280000000000029E-2</v>
      </c>
      <c r="D146" s="39">
        <v>1.4979999999999848E-2</v>
      </c>
      <c r="E146" s="39">
        <v>3.6570000000000033E-2</v>
      </c>
      <c r="F146" s="39">
        <v>0.10353</v>
      </c>
      <c r="G146" s="39">
        <v>5.9959999999999992E-2</v>
      </c>
      <c r="H146" s="39">
        <v>1.273000000000004E-2</v>
      </c>
      <c r="I146" s="39">
        <v>2.8159999999999984E-2</v>
      </c>
      <c r="J146" s="39">
        <v>2.8580000000000352E-2</v>
      </c>
      <c r="K146" s="39">
        <v>2.7380000000000172E-2</v>
      </c>
      <c r="L146" s="39">
        <v>1.2129999999999988E-2</v>
      </c>
      <c r="M146" s="39">
        <v>5.2480000000000013E-2</v>
      </c>
      <c r="N146" s="39">
        <v>3.6320000000000109E-2</v>
      </c>
      <c r="O146" s="39">
        <f t="shared" si="2"/>
        <v>0.45110000000000056</v>
      </c>
    </row>
    <row r="147" spans="1:15" x14ac:dyDescent="0.25">
      <c r="A147" s="39">
        <f>INDEX('Total WSC'!D:D,MATCH(B147,'Total WSC'!E:E,0))</f>
        <v>0</v>
      </c>
      <c r="B147" s="42" t="s">
        <v>200</v>
      </c>
      <c r="C147" s="39">
        <v>0</v>
      </c>
      <c r="D147" s="39">
        <v>0</v>
      </c>
      <c r="E147" s="39">
        <v>0</v>
      </c>
      <c r="F147" s="39">
        <v>0</v>
      </c>
      <c r="G147" s="39">
        <v>0</v>
      </c>
      <c r="H147" s="39">
        <v>0</v>
      </c>
      <c r="I147" s="39">
        <v>0</v>
      </c>
      <c r="J147" s="39">
        <v>0</v>
      </c>
      <c r="K147" s="39">
        <v>0</v>
      </c>
      <c r="L147" s="39">
        <v>0</v>
      </c>
      <c r="M147" s="39">
        <v>0</v>
      </c>
      <c r="N147" s="39">
        <v>0</v>
      </c>
      <c r="O147" s="39">
        <f t="shared" si="2"/>
        <v>0</v>
      </c>
    </row>
    <row r="148" spans="1:15" x14ac:dyDescent="0.25">
      <c r="A148" s="39">
        <f>INDEX('Total WSC'!D:D,MATCH(B148,'Total WSC'!E:E,0))</f>
        <v>0</v>
      </c>
      <c r="B148" s="42" t="s">
        <v>201</v>
      </c>
      <c r="C148" s="39">
        <v>5.8949999999999989E-2</v>
      </c>
      <c r="D148" s="39">
        <v>3.025000000000001E-2</v>
      </c>
      <c r="E148" s="39">
        <v>8.6700000000000006E-3</v>
      </c>
      <c r="F148" s="39">
        <v>1.6899999999999998E-2</v>
      </c>
      <c r="G148" s="39">
        <v>1.4460000000000001E-2</v>
      </c>
      <c r="H148" s="39">
        <v>1.2749999999999999E-2</v>
      </c>
      <c r="I148" s="39">
        <v>1.6720000000000002E-2</v>
      </c>
      <c r="J148" s="39">
        <v>1.745E-2</v>
      </c>
      <c r="K148" s="39">
        <v>0</v>
      </c>
      <c r="L148" s="39">
        <v>1.1240000000000002E-2</v>
      </c>
      <c r="M148" s="39">
        <v>2.6240000000000006E-2</v>
      </c>
      <c r="N148" s="39">
        <v>1.069E-2</v>
      </c>
      <c r="O148" s="39">
        <f t="shared" si="2"/>
        <v>0.22432000000000005</v>
      </c>
    </row>
    <row r="149" spans="1:15" x14ac:dyDescent="0.25">
      <c r="A149" s="39">
        <f>INDEX('Total WSC'!D:D,MATCH(B149,'Total WSC'!E:E,0))</f>
        <v>0</v>
      </c>
      <c r="B149" s="42" t="s">
        <v>202</v>
      </c>
      <c r="C149" s="39">
        <v>5.8949999999999989E-2</v>
      </c>
      <c r="D149" s="39">
        <v>3.025000000000001E-2</v>
      </c>
      <c r="E149" s="39">
        <v>8.6700000000000006E-3</v>
      </c>
      <c r="F149" s="39">
        <v>1.6899999999999998E-2</v>
      </c>
      <c r="G149" s="39">
        <v>1.4460000000000001E-2</v>
      </c>
      <c r="H149" s="39">
        <v>1.2749999999999999E-2</v>
      </c>
      <c r="I149" s="39">
        <v>1.6720000000000002E-2</v>
      </c>
      <c r="J149" s="39">
        <v>1.745E-2</v>
      </c>
      <c r="K149" s="39">
        <v>0</v>
      </c>
      <c r="L149" s="39">
        <v>1.1240000000000002E-2</v>
      </c>
      <c r="M149" s="39">
        <v>2.6240000000000006E-2</v>
      </c>
      <c r="N149" s="39">
        <v>1.069E-2</v>
      </c>
      <c r="O149" s="39">
        <f t="shared" si="2"/>
        <v>0.22432000000000005</v>
      </c>
    </row>
    <row r="150" spans="1:15" x14ac:dyDescent="0.25">
      <c r="A150" s="39">
        <f>INDEX('Total WSC'!D:D,MATCH(B150,'Total WSC'!E:E,0))</f>
        <v>0</v>
      </c>
      <c r="B150" s="42" t="s">
        <v>203</v>
      </c>
      <c r="C150" s="39">
        <v>0</v>
      </c>
      <c r="D150" s="39">
        <v>0</v>
      </c>
      <c r="E150" s="39">
        <v>0</v>
      </c>
      <c r="F150" s="39">
        <v>0</v>
      </c>
      <c r="G150" s="39">
        <v>0</v>
      </c>
      <c r="H150" s="39">
        <v>0</v>
      </c>
      <c r="I150" s="39">
        <v>0</v>
      </c>
      <c r="J150" s="39">
        <v>0</v>
      </c>
      <c r="K150" s="39">
        <v>0</v>
      </c>
      <c r="L150" s="39">
        <v>0</v>
      </c>
      <c r="M150" s="39">
        <v>0</v>
      </c>
      <c r="N150" s="39">
        <v>0</v>
      </c>
      <c r="O150" s="39">
        <f t="shared" si="2"/>
        <v>0</v>
      </c>
    </row>
    <row r="151" spans="1:15" x14ac:dyDescent="0.25">
      <c r="A151" s="39">
        <f>INDEX('Total WSC'!D:D,MATCH(B151,'Total WSC'!E:E,0))</f>
        <v>0</v>
      </c>
      <c r="B151" s="42" t="s">
        <v>204</v>
      </c>
      <c r="C151" s="39">
        <v>0</v>
      </c>
      <c r="D151" s="39">
        <v>0</v>
      </c>
      <c r="E151" s="39">
        <v>0</v>
      </c>
      <c r="F151" s="39">
        <v>0</v>
      </c>
      <c r="G151" s="39">
        <v>0</v>
      </c>
      <c r="H151" s="39">
        <v>0</v>
      </c>
      <c r="I151" s="39">
        <v>0</v>
      </c>
      <c r="J151" s="39">
        <v>0</v>
      </c>
      <c r="K151" s="39">
        <v>0</v>
      </c>
      <c r="L151" s="39">
        <v>0</v>
      </c>
      <c r="M151" s="39">
        <v>0</v>
      </c>
      <c r="N151" s="39">
        <v>0</v>
      </c>
      <c r="O151" s="39">
        <f t="shared" si="2"/>
        <v>0</v>
      </c>
    </row>
    <row r="152" spans="1:15" x14ac:dyDescent="0.25">
      <c r="A152" s="39">
        <f>INDEX('Total WSC'!D:D,MATCH(B152,'Total WSC'!E:E,0))</f>
        <v>0</v>
      </c>
      <c r="B152" s="42" t="s">
        <v>205</v>
      </c>
      <c r="C152" s="39">
        <v>0.20557999999999996</v>
      </c>
      <c r="D152" s="39">
        <v>7.8149999999999803E-2</v>
      </c>
      <c r="E152" s="39">
        <v>0.19853999999999999</v>
      </c>
      <c r="F152" s="39">
        <v>7.8380000000000005E-2</v>
      </c>
      <c r="G152" s="39">
        <v>0.13835</v>
      </c>
      <c r="H152" s="39">
        <v>5.1189999999999992E-2</v>
      </c>
      <c r="I152" s="39">
        <v>0.11215999999999998</v>
      </c>
      <c r="J152" s="39">
        <v>2.1590000000000033E-2</v>
      </c>
      <c r="K152" s="39">
        <v>0.10941000000000004</v>
      </c>
      <c r="L152" s="39">
        <v>6.1479999999999951E-2</v>
      </c>
      <c r="M152" s="39">
        <v>3.4350000000000137E-2</v>
      </c>
      <c r="N152" s="39">
        <v>9.2940000000000036E-2</v>
      </c>
      <c r="O152" s="39">
        <f t="shared" si="2"/>
        <v>1.1821199999999998</v>
      </c>
    </row>
    <row r="153" spans="1:15" x14ac:dyDescent="0.25">
      <c r="A153" s="39">
        <f>INDEX('Total WSC'!D:D,MATCH(B153,'Total WSC'!E:E,0))</f>
        <v>0</v>
      </c>
      <c r="B153" s="42" t="s">
        <v>206</v>
      </c>
      <c r="C153" s="39">
        <v>2.0339999999999997E-2</v>
      </c>
      <c r="D153" s="39">
        <v>0</v>
      </c>
      <c r="E153" s="39">
        <v>0</v>
      </c>
      <c r="F153" s="39">
        <v>0</v>
      </c>
      <c r="G153" s="39">
        <v>0</v>
      </c>
      <c r="H153" s="39">
        <v>0</v>
      </c>
      <c r="I153" s="39">
        <v>0</v>
      </c>
      <c r="J153" s="39">
        <v>0</v>
      </c>
      <c r="K153" s="39">
        <v>0</v>
      </c>
      <c r="L153" s="39">
        <v>0</v>
      </c>
      <c r="M153" s="39">
        <v>0</v>
      </c>
      <c r="N153" s="39">
        <v>1.303E-2</v>
      </c>
      <c r="O153" s="39">
        <f t="shared" si="2"/>
        <v>3.3369999999999997E-2</v>
      </c>
    </row>
    <row r="154" spans="1:15" x14ac:dyDescent="0.25">
      <c r="A154" s="39">
        <f>INDEX('Total WSC'!D:D,MATCH(B154,'Total WSC'!E:E,0))</f>
        <v>0</v>
      </c>
      <c r="B154" s="42" t="s">
        <v>207</v>
      </c>
      <c r="C154" s="39">
        <v>0</v>
      </c>
      <c r="D154" s="39">
        <v>0</v>
      </c>
      <c r="E154" s="39">
        <v>0</v>
      </c>
      <c r="F154" s="39">
        <v>9.329999999999998E-3</v>
      </c>
      <c r="G154" s="39">
        <v>0</v>
      </c>
      <c r="H154" s="39">
        <v>0</v>
      </c>
      <c r="I154" s="39">
        <v>0</v>
      </c>
      <c r="J154" s="39">
        <v>0</v>
      </c>
      <c r="K154" s="39">
        <v>0</v>
      </c>
      <c r="L154" s="39">
        <v>0</v>
      </c>
      <c r="M154" s="39">
        <v>0</v>
      </c>
      <c r="N154" s="39">
        <v>0</v>
      </c>
      <c r="O154" s="39">
        <f t="shared" si="2"/>
        <v>9.329999999999998E-3</v>
      </c>
    </row>
    <row r="155" spans="1:15" x14ac:dyDescent="0.25">
      <c r="A155" s="39">
        <f>INDEX('Total WSC'!D:D,MATCH(B155,'Total WSC'!E:E,0))</f>
        <v>0</v>
      </c>
      <c r="B155" s="42" t="s">
        <v>208</v>
      </c>
      <c r="C155" s="39">
        <v>0.18523999999999996</v>
      </c>
      <c r="D155" s="39">
        <v>7.8149999999999803E-2</v>
      </c>
      <c r="E155" s="39">
        <v>0.19853999999999999</v>
      </c>
      <c r="F155" s="39">
        <v>6.905E-2</v>
      </c>
      <c r="G155" s="39">
        <v>0.13835</v>
      </c>
      <c r="H155" s="39">
        <v>5.1189999999999992E-2</v>
      </c>
      <c r="I155" s="39">
        <v>0.11215999999999998</v>
      </c>
      <c r="J155" s="39">
        <v>2.1590000000000033E-2</v>
      </c>
      <c r="K155" s="39">
        <v>0.10941000000000004</v>
      </c>
      <c r="L155" s="39">
        <v>6.1479999999999951E-2</v>
      </c>
      <c r="M155" s="39">
        <v>3.4350000000000137E-2</v>
      </c>
      <c r="N155" s="39">
        <v>7.9910000000000037E-2</v>
      </c>
      <c r="O155" s="39">
        <f t="shared" si="2"/>
        <v>1.1394199999999999</v>
      </c>
    </row>
    <row r="156" spans="1:15" x14ac:dyDescent="0.25">
      <c r="A156" s="39">
        <f>INDEX('Total WSC'!D:D,MATCH(B156,'Total WSC'!E:E,0))</f>
        <v>0</v>
      </c>
      <c r="B156" s="42" t="s">
        <v>209</v>
      </c>
      <c r="C156" s="39">
        <v>0</v>
      </c>
      <c r="D156" s="39">
        <v>0</v>
      </c>
      <c r="E156" s="39">
        <v>0</v>
      </c>
      <c r="F156" s="39">
        <v>0</v>
      </c>
      <c r="G156" s="39">
        <v>0</v>
      </c>
      <c r="H156" s="39">
        <v>0</v>
      </c>
      <c r="I156" s="39">
        <v>0</v>
      </c>
      <c r="J156" s="39">
        <v>0</v>
      </c>
      <c r="K156" s="39">
        <v>0</v>
      </c>
      <c r="L156" s="39">
        <v>0</v>
      </c>
      <c r="M156" s="39">
        <v>0</v>
      </c>
      <c r="N156" s="39">
        <v>0</v>
      </c>
      <c r="O156" s="39">
        <f t="shared" si="2"/>
        <v>0</v>
      </c>
    </row>
    <row r="157" spans="1:15" x14ac:dyDescent="0.25">
      <c r="A157" s="39">
        <f>INDEX('Total WSC'!D:D,MATCH(B157,'Total WSC'!E:E,0))</f>
        <v>0</v>
      </c>
      <c r="B157" s="42" t="s">
        <v>210</v>
      </c>
      <c r="C157" s="39">
        <v>0.26789000000000002</v>
      </c>
      <c r="D157" s="39">
        <v>0.19039</v>
      </c>
      <c r="E157" s="39">
        <v>0.31608000000000003</v>
      </c>
      <c r="F157" s="39">
        <v>0.22608</v>
      </c>
      <c r="G157" s="39">
        <v>0.17499000000000001</v>
      </c>
      <c r="H157" s="39">
        <v>0.20102999999999996</v>
      </c>
      <c r="I157" s="39">
        <v>8.8779999999999984E-2</v>
      </c>
      <c r="J157" s="39">
        <v>0.14318999999999996</v>
      </c>
      <c r="K157" s="39">
        <v>0.16538</v>
      </c>
      <c r="L157" s="39">
        <v>0.18837999999999999</v>
      </c>
      <c r="M157" s="39">
        <v>0.17050000000000001</v>
      </c>
      <c r="N157" s="39">
        <v>0.11301000000000001</v>
      </c>
      <c r="O157" s="39">
        <f t="shared" si="2"/>
        <v>2.2457000000000003</v>
      </c>
    </row>
    <row r="158" spans="1:15" x14ac:dyDescent="0.25">
      <c r="A158" s="39">
        <f>INDEX('Total WSC'!D:D,MATCH(B158,'Total WSC'!E:E,0))</f>
        <v>0</v>
      </c>
      <c r="B158" s="42" t="s">
        <v>211</v>
      </c>
      <c r="C158" s="39">
        <v>0.15454000000000001</v>
      </c>
      <c r="D158" s="39">
        <v>0.12186</v>
      </c>
      <c r="E158" s="39">
        <v>0.10863000000000005</v>
      </c>
      <c r="F158" s="39">
        <v>0.12642</v>
      </c>
      <c r="G158" s="39">
        <v>0.11728000000000004</v>
      </c>
      <c r="H158" s="39">
        <v>7.6100000000000001E-2</v>
      </c>
      <c r="I158" s="39">
        <v>7.3130000000000001E-2</v>
      </c>
      <c r="J158" s="39">
        <v>7.8490000000000004E-2</v>
      </c>
      <c r="K158" s="39">
        <v>8.9370000000000005E-2</v>
      </c>
      <c r="L158" s="39">
        <v>9.0969999999999995E-2</v>
      </c>
      <c r="M158" s="39">
        <v>8.924E-2</v>
      </c>
      <c r="N158" s="39">
        <v>7.8869999999999996E-2</v>
      </c>
      <c r="O158" s="39">
        <f t="shared" si="2"/>
        <v>1.2049000000000001</v>
      </c>
    </row>
    <row r="159" spans="1:15" x14ac:dyDescent="0.25">
      <c r="A159" s="39">
        <f>INDEX('Total WSC'!D:D,MATCH(B159,'Total WSC'!E:E,0))</f>
        <v>0</v>
      </c>
      <c r="B159" s="42" t="s">
        <v>212</v>
      </c>
      <c r="C159" s="39">
        <v>6.3519999999999993E-2</v>
      </c>
      <c r="D159" s="39">
        <v>1.1869999999999995E-2</v>
      </c>
      <c r="E159" s="39">
        <v>3.0240000000000006E-2</v>
      </c>
      <c r="F159" s="39">
        <v>5.4100000000000002E-2</v>
      </c>
      <c r="G159" s="39">
        <v>6.6399999999999992E-3</v>
      </c>
      <c r="H159" s="39">
        <v>3.6470000000000009E-2</v>
      </c>
      <c r="I159" s="39">
        <v>4.7499999999999999E-3</v>
      </c>
      <c r="J159" s="39">
        <v>5.4299999999999999E-3</v>
      </c>
      <c r="K159" s="39">
        <v>3.108E-2</v>
      </c>
      <c r="L159" s="39">
        <v>4.7309999999999998E-2</v>
      </c>
      <c r="M159" s="39">
        <v>2.6599999999999999E-2</v>
      </c>
      <c r="N159" s="39">
        <v>1.1800000000000005E-3</v>
      </c>
      <c r="O159" s="39">
        <f t="shared" si="2"/>
        <v>0.31919000000000003</v>
      </c>
    </row>
    <row r="160" spans="1:15" x14ac:dyDescent="0.25">
      <c r="A160" s="39">
        <f>INDEX('Total WSC'!D:D,MATCH(B160,'Total WSC'!E:E,0))</f>
        <v>0</v>
      </c>
      <c r="B160" s="42" t="s">
        <v>213</v>
      </c>
      <c r="C160" s="39">
        <v>0</v>
      </c>
      <c r="D160" s="39">
        <v>0</v>
      </c>
      <c r="E160" s="39">
        <v>0</v>
      </c>
      <c r="F160" s="39">
        <v>0</v>
      </c>
      <c r="G160" s="39">
        <v>0</v>
      </c>
      <c r="H160" s="39">
        <v>0</v>
      </c>
      <c r="I160" s="39">
        <v>0</v>
      </c>
      <c r="J160" s="39">
        <v>0</v>
      </c>
      <c r="K160" s="39">
        <v>0</v>
      </c>
      <c r="L160" s="39">
        <v>0</v>
      </c>
      <c r="M160" s="39">
        <v>0</v>
      </c>
      <c r="N160" s="39">
        <v>0</v>
      </c>
      <c r="O160" s="39">
        <f t="shared" si="2"/>
        <v>0</v>
      </c>
    </row>
    <row r="161" spans="1:15" x14ac:dyDescent="0.25">
      <c r="A161" s="39">
        <f>INDEX('Total WSC'!D:D,MATCH(B161,'Total WSC'!E:E,0))</f>
        <v>0</v>
      </c>
      <c r="B161" s="42" t="s">
        <v>214</v>
      </c>
      <c r="C161" s="39">
        <v>0</v>
      </c>
      <c r="D161" s="39">
        <v>0</v>
      </c>
      <c r="E161" s="39">
        <v>0</v>
      </c>
      <c r="F161" s="39">
        <v>0</v>
      </c>
      <c r="G161" s="39">
        <v>0</v>
      </c>
      <c r="H161" s="39">
        <v>0</v>
      </c>
      <c r="I161" s="39">
        <v>0</v>
      </c>
      <c r="J161" s="39">
        <v>0</v>
      </c>
      <c r="K161" s="39">
        <v>0</v>
      </c>
      <c r="L161" s="39">
        <v>0</v>
      </c>
      <c r="M161" s="39">
        <v>0</v>
      </c>
      <c r="N161" s="39">
        <v>0</v>
      </c>
      <c r="O161" s="39">
        <f t="shared" si="2"/>
        <v>0</v>
      </c>
    </row>
    <row r="162" spans="1:15" x14ac:dyDescent="0.25">
      <c r="A162" s="39">
        <f>INDEX('Total WSC'!D:D,MATCH(B162,'Total WSC'!E:E,0))</f>
        <v>0</v>
      </c>
      <c r="B162" s="42" t="s">
        <v>215</v>
      </c>
      <c r="C162" s="39">
        <v>0</v>
      </c>
      <c r="D162" s="39">
        <v>0</v>
      </c>
      <c r="E162" s="39">
        <v>0</v>
      </c>
      <c r="F162" s="39">
        <v>0</v>
      </c>
      <c r="G162" s="39">
        <v>0</v>
      </c>
      <c r="H162" s="39">
        <v>0</v>
      </c>
      <c r="I162" s="39">
        <v>0</v>
      </c>
      <c r="J162" s="39">
        <v>0</v>
      </c>
      <c r="K162" s="39">
        <v>0</v>
      </c>
      <c r="L162" s="39">
        <v>0</v>
      </c>
      <c r="M162" s="39">
        <v>0</v>
      </c>
      <c r="N162" s="39">
        <v>0</v>
      </c>
      <c r="O162" s="39">
        <f t="shared" si="2"/>
        <v>0</v>
      </c>
    </row>
    <row r="163" spans="1:15" x14ac:dyDescent="0.25">
      <c r="A163" s="39">
        <f>INDEX('Total WSC'!D:D,MATCH(B163,'Total WSC'!E:E,0))</f>
        <v>0</v>
      </c>
      <c r="B163" s="42" t="s">
        <v>216</v>
      </c>
      <c r="C163" s="39">
        <v>0</v>
      </c>
      <c r="D163" s="39">
        <v>0</v>
      </c>
      <c r="E163" s="39">
        <v>0</v>
      </c>
      <c r="F163" s="39">
        <v>0</v>
      </c>
      <c r="G163" s="39">
        <v>0</v>
      </c>
      <c r="H163" s="39">
        <v>0</v>
      </c>
      <c r="I163" s="39">
        <v>0</v>
      </c>
      <c r="J163" s="39">
        <v>0</v>
      </c>
      <c r="K163" s="39">
        <v>0</v>
      </c>
      <c r="L163" s="39">
        <v>0</v>
      </c>
      <c r="M163" s="39">
        <v>0</v>
      </c>
      <c r="N163" s="39">
        <v>0</v>
      </c>
      <c r="O163" s="39">
        <f t="shared" si="2"/>
        <v>0</v>
      </c>
    </row>
    <row r="164" spans="1:15" x14ac:dyDescent="0.25">
      <c r="A164" s="39">
        <f>INDEX('Total WSC'!D:D,MATCH(B164,'Total WSC'!E:E,0))</f>
        <v>0</v>
      </c>
      <c r="B164" s="42" t="s">
        <v>217</v>
      </c>
      <c r="C164" s="39">
        <v>4.9830000000000006E-2</v>
      </c>
      <c r="D164" s="39">
        <v>5.6660000000000023E-2</v>
      </c>
      <c r="E164" s="39">
        <v>0.17720999999999998</v>
      </c>
      <c r="F164" s="39">
        <v>4.5560000000000003E-2</v>
      </c>
      <c r="G164" s="39">
        <v>5.106999999999999E-2</v>
      </c>
      <c r="H164" s="39">
        <v>8.8459999999999997E-2</v>
      </c>
      <c r="I164" s="39">
        <v>1.0899999999999996E-2</v>
      </c>
      <c r="J164" s="39">
        <v>5.9269999999999989E-2</v>
      </c>
      <c r="K164" s="39">
        <v>4.4930000000000012E-2</v>
      </c>
      <c r="L164" s="39">
        <v>5.0099999999999992E-2</v>
      </c>
      <c r="M164" s="39">
        <v>5.466E-2</v>
      </c>
      <c r="N164" s="39">
        <v>3.2960000000000003E-2</v>
      </c>
      <c r="O164" s="39">
        <f t="shared" si="2"/>
        <v>0.72161000000000008</v>
      </c>
    </row>
    <row r="165" spans="1:15" x14ac:dyDescent="0.25">
      <c r="A165" s="39" t="str">
        <f>INDEX('Total WSC'!D:D,MATCH(B165,'Total WSC'!E:E,0))</f>
        <v>Office Utilities/Maintenance</v>
      </c>
      <c r="B165" s="42" t="s">
        <v>218</v>
      </c>
      <c r="C165" s="39">
        <v>4.05844</v>
      </c>
      <c r="D165" s="39">
        <v>3.9068300000000011</v>
      </c>
      <c r="E165" s="39">
        <v>4.6820400000000006</v>
      </c>
      <c r="F165" s="39">
        <v>2.59232</v>
      </c>
      <c r="G165" s="39">
        <v>3.2159999999999997</v>
      </c>
      <c r="H165" s="39">
        <v>1.8638699999999997</v>
      </c>
      <c r="I165" s="39">
        <v>2.0801400000000001</v>
      </c>
      <c r="J165" s="39">
        <v>1.59996</v>
      </c>
      <c r="K165" s="39">
        <v>1.74573</v>
      </c>
      <c r="L165" s="39">
        <v>2.0663499999999999</v>
      </c>
      <c r="M165" s="39">
        <v>1.5006900000000001</v>
      </c>
      <c r="N165" s="39">
        <v>1.86409</v>
      </c>
      <c r="O165" s="39">
        <f t="shared" si="2"/>
        <v>31.176460000000002</v>
      </c>
    </row>
    <row r="166" spans="1:15" x14ac:dyDescent="0.25">
      <c r="A166" s="39">
        <f>INDEX('Total WSC'!D:D,MATCH(B166,'Total WSC'!E:E,0))</f>
        <v>0</v>
      </c>
      <c r="B166" s="42" t="s">
        <v>219</v>
      </c>
      <c r="C166" s="39">
        <v>3.7015799999999999</v>
      </c>
      <c r="D166" s="39">
        <v>3.620070000000001</v>
      </c>
      <c r="E166" s="39">
        <v>4.4602400000000006</v>
      </c>
      <c r="F166" s="39">
        <v>2.3422800000000001</v>
      </c>
      <c r="G166" s="39">
        <v>3.03165</v>
      </c>
      <c r="H166" s="39">
        <v>1.7779699999999998</v>
      </c>
      <c r="I166" s="39">
        <v>1.8838799999999996</v>
      </c>
      <c r="J166" s="39">
        <v>1.5339700000000001</v>
      </c>
      <c r="K166" s="39">
        <v>1.7099200000000001</v>
      </c>
      <c r="L166" s="39">
        <v>1.92557</v>
      </c>
      <c r="M166" s="39">
        <v>1.51525</v>
      </c>
      <c r="N166" s="39">
        <v>1.8226599999999999</v>
      </c>
      <c r="O166" s="39">
        <f t="shared" si="2"/>
        <v>29.325040000000001</v>
      </c>
    </row>
    <row r="167" spans="1:15" x14ac:dyDescent="0.25">
      <c r="A167" s="39">
        <f>INDEX('Total WSC'!D:D,MATCH(B167,'Total WSC'!E:E,0))</f>
        <v>0</v>
      </c>
      <c r="B167" s="42" t="s">
        <v>220</v>
      </c>
      <c r="C167" s="39">
        <v>3.765000000000001E-2</v>
      </c>
      <c r="D167" s="39">
        <v>3.492E-2</v>
      </c>
      <c r="E167" s="39">
        <v>4.7690000000000003E-2</v>
      </c>
      <c r="F167" s="39">
        <v>4.8110000000000007E-2</v>
      </c>
      <c r="G167" s="39">
        <v>4.9349999999999991E-2</v>
      </c>
      <c r="H167" s="39">
        <v>3.0609999999999995E-2</v>
      </c>
      <c r="I167" s="39">
        <v>2.7640000000000005E-2</v>
      </c>
      <c r="J167" s="39">
        <v>2.2380000000000004E-2</v>
      </c>
      <c r="K167" s="39">
        <v>2.5649999999999999E-2</v>
      </c>
      <c r="L167" s="39">
        <v>3.63E-3</v>
      </c>
      <c r="M167" s="39">
        <v>1.8229999999999996E-2</v>
      </c>
      <c r="N167" s="39">
        <v>2.409E-2</v>
      </c>
      <c r="O167" s="39">
        <f t="shared" si="2"/>
        <v>0.36995000000000006</v>
      </c>
    </row>
    <row r="168" spans="1:15" x14ac:dyDescent="0.25">
      <c r="A168" s="39">
        <f>INDEX('Total WSC'!D:D,MATCH(B168,'Total WSC'!E:E,0))</f>
        <v>0</v>
      </c>
      <c r="B168" s="42" t="s">
        <v>221</v>
      </c>
      <c r="C168" s="39">
        <v>4.9899999999999979E-3</v>
      </c>
      <c r="D168" s="39">
        <v>1.1529999999999997E-2</v>
      </c>
      <c r="E168" s="39">
        <v>2.2819999999999993E-2</v>
      </c>
      <c r="F168" s="39">
        <v>2.4510000000000004E-2</v>
      </c>
      <c r="G168" s="39">
        <v>3.2680000000000008E-2</v>
      </c>
      <c r="H168" s="39">
        <v>2.103E-2</v>
      </c>
      <c r="I168" s="39">
        <v>1.2149999999999999E-2</v>
      </c>
      <c r="J168" s="39">
        <v>8.8699999999999994E-3</v>
      </c>
      <c r="K168" s="39">
        <v>4.5599999999999998E-3</v>
      </c>
      <c r="L168" s="39">
        <v>2.579999999999999E-3</v>
      </c>
      <c r="M168" s="39">
        <v>0</v>
      </c>
      <c r="N168" s="39">
        <v>0</v>
      </c>
      <c r="O168" s="39">
        <f t="shared" si="2"/>
        <v>0.14571999999999999</v>
      </c>
    </row>
    <row r="169" spans="1:15" x14ac:dyDescent="0.25">
      <c r="A169" s="39">
        <f>INDEX('Total WSC'!D:D,MATCH(B169,'Total WSC'!E:E,0))</f>
        <v>0</v>
      </c>
      <c r="B169" s="42" t="s">
        <v>222</v>
      </c>
      <c r="C169" s="39">
        <v>0</v>
      </c>
      <c r="D169" s="39">
        <v>1.455E-2</v>
      </c>
      <c r="E169" s="39">
        <v>0</v>
      </c>
      <c r="F169" s="39">
        <v>0</v>
      </c>
      <c r="G169" s="39">
        <v>1.469E-2</v>
      </c>
      <c r="H169" s="39">
        <v>0</v>
      </c>
      <c r="I169" s="39">
        <v>0</v>
      </c>
      <c r="J169" s="39">
        <v>8.8100000000000001E-3</v>
      </c>
      <c r="K169" s="39">
        <v>0</v>
      </c>
      <c r="L169" s="39">
        <v>0</v>
      </c>
      <c r="M169" s="39">
        <v>5.4000000000000003E-3</v>
      </c>
      <c r="N169" s="39">
        <v>0</v>
      </c>
      <c r="O169" s="39">
        <f t="shared" si="2"/>
        <v>4.3450000000000003E-2</v>
      </c>
    </row>
    <row r="170" spans="1:15" x14ac:dyDescent="0.25">
      <c r="A170" s="39">
        <f>INDEX('Total WSC'!D:D,MATCH(B170,'Total WSC'!E:E,0))</f>
        <v>0</v>
      </c>
      <c r="B170" s="42" t="s">
        <v>223</v>
      </c>
      <c r="C170" s="39">
        <v>3.6572100000000001</v>
      </c>
      <c r="D170" s="39">
        <v>3.5590700000000006</v>
      </c>
      <c r="E170" s="39">
        <v>4.389730000000001</v>
      </c>
      <c r="F170" s="39">
        <v>2.2674700000000003</v>
      </c>
      <c r="G170" s="39">
        <v>2.9349300000000005</v>
      </c>
      <c r="H170" s="39">
        <v>1.7263299999999997</v>
      </c>
      <c r="I170" s="39">
        <v>1.8425699999999996</v>
      </c>
      <c r="J170" s="39">
        <v>1.4939100000000001</v>
      </c>
      <c r="K170" s="39">
        <v>1.67841</v>
      </c>
      <c r="L170" s="39">
        <v>1.91936</v>
      </c>
      <c r="M170" s="39">
        <v>1.4916199999999999</v>
      </c>
      <c r="N170" s="39">
        <v>1.7975699999999999</v>
      </c>
      <c r="O170" s="39">
        <f t="shared" si="2"/>
        <v>28.758180000000003</v>
      </c>
    </row>
    <row r="171" spans="1:15" x14ac:dyDescent="0.25">
      <c r="A171" s="39">
        <f>INDEX('Total WSC'!D:D,MATCH(B171,'Total WSC'!E:E,0))</f>
        <v>0</v>
      </c>
      <c r="B171" s="42" t="s">
        <v>224</v>
      </c>
      <c r="C171" s="39">
        <v>1.7300000000000002E-3</v>
      </c>
      <c r="D171" s="39">
        <v>0</v>
      </c>
      <c r="E171" s="39">
        <v>0</v>
      </c>
      <c r="F171" s="39">
        <v>2.1900000000000005E-3</v>
      </c>
      <c r="G171" s="39">
        <v>0</v>
      </c>
      <c r="H171" s="39">
        <v>0</v>
      </c>
      <c r="I171" s="39">
        <v>1.5200000000000003E-3</v>
      </c>
      <c r="J171" s="39">
        <v>0</v>
      </c>
      <c r="K171" s="39">
        <v>1.3000000000000004E-3</v>
      </c>
      <c r="L171" s="39">
        <v>0</v>
      </c>
      <c r="M171" s="39">
        <v>0</v>
      </c>
      <c r="N171" s="39">
        <v>1.0000000000000002E-3</v>
      </c>
      <c r="O171" s="39">
        <f t="shared" si="2"/>
        <v>7.7400000000000012E-3</v>
      </c>
    </row>
    <row r="172" spans="1:15" x14ac:dyDescent="0.25">
      <c r="A172" s="39">
        <f>INDEX('Total WSC'!D:D,MATCH(B172,'Total WSC'!E:E,0))</f>
        <v>0</v>
      </c>
      <c r="B172" s="42" t="s">
        <v>225</v>
      </c>
      <c r="C172" s="39">
        <v>0</v>
      </c>
      <c r="D172" s="39">
        <v>0</v>
      </c>
      <c r="E172" s="39">
        <v>0</v>
      </c>
      <c r="F172" s="39">
        <v>0</v>
      </c>
      <c r="G172" s="39">
        <v>0</v>
      </c>
      <c r="H172" s="39">
        <v>0</v>
      </c>
      <c r="I172" s="39">
        <v>0</v>
      </c>
      <c r="J172" s="39">
        <v>0</v>
      </c>
      <c r="K172" s="39">
        <v>0</v>
      </c>
      <c r="L172" s="39">
        <v>0</v>
      </c>
      <c r="M172" s="39">
        <v>0</v>
      </c>
      <c r="N172" s="39">
        <v>0</v>
      </c>
      <c r="O172" s="39">
        <f t="shared" si="2"/>
        <v>0</v>
      </c>
    </row>
    <row r="173" spans="1:15" x14ac:dyDescent="0.25">
      <c r="A173" s="39">
        <f>INDEX('Total WSC'!D:D,MATCH(B173,'Total WSC'!E:E,0))</f>
        <v>0</v>
      </c>
      <c r="B173" s="42" t="s">
        <v>226</v>
      </c>
      <c r="C173" s="39">
        <v>0</v>
      </c>
      <c r="D173" s="39">
        <v>0</v>
      </c>
      <c r="E173" s="39">
        <v>0</v>
      </c>
      <c r="F173" s="39">
        <v>0</v>
      </c>
      <c r="G173" s="39">
        <v>0</v>
      </c>
      <c r="H173" s="39">
        <v>0</v>
      </c>
      <c r="I173" s="39">
        <v>0</v>
      </c>
      <c r="J173" s="39">
        <v>0</v>
      </c>
      <c r="K173" s="39">
        <v>0</v>
      </c>
      <c r="L173" s="39">
        <v>0</v>
      </c>
      <c r="M173" s="39">
        <v>0</v>
      </c>
      <c r="N173" s="39">
        <v>0</v>
      </c>
      <c r="O173" s="39">
        <f t="shared" si="2"/>
        <v>0</v>
      </c>
    </row>
    <row r="174" spans="1:15" x14ac:dyDescent="0.25">
      <c r="A174" s="39">
        <f>INDEX('Total WSC'!D:D,MATCH(B174,'Total WSC'!E:E,0))</f>
        <v>0</v>
      </c>
      <c r="B174" s="42" t="s">
        <v>227</v>
      </c>
      <c r="C174" s="39">
        <v>0.35686000000000001</v>
      </c>
      <c r="D174" s="39">
        <v>0.28676000000000018</v>
      </c>
      <c r="E174" s="39">
        <v>0.22180000000000005</v>
      </c>
      <c r="F174" s="39">
        <v>0.25003999999999998</v>
      </c>
      <c r="G174" s="39">
        <v>0.18435000000000001</v>
      </c>
      <c r="H174" s="39">
        <v>8.589999999999999E-2</v>
      </c>
      <c r="I174" s="39">
        <v>0.19625999999999999</v>
      </c>
      <c r="J174" s="39">
        <v>6.5989999999999993E-2</v>
      </c>
      <c r="K174" s="39">
        <v>3.5810000000000022E-2</v>
      </c>
      <c r="L174" s="39">
        <v>0.14077999999999999</v>
      </c>
      <c r="M174" s="39">
        <v>-1.4559999999999997E-2</v>
      </c>
      <c r="N174" s="39">
        <v>4.1430000000000008E-2</v>
      </c>
      <c r="O174" s="39">
        <f t="shared" si="2"/>
        <v>1.8514200000000007</v>
      </c>
    </row>
    <row r="175" spans="1:15" x14ac:dyDescent="0.25">
      <c r="A175" s="39">
        <f>INDEX('Total WSC'!D:D,MATCH(B175,'Total WSC'!E:E,0))</f>
        <v>0</v>
      </c>
      <c r="B175" s="42" t="s">
        <v>228</v>
      </c>
      <c r="C175" s="39">
        <v>0.10177</v>
      </c>
      <c r="D175" s="39">
        <v>1.99E-3</v>
      </c>
      <c r="E175" s="39">
        <v>2.3900000000000006E-3</v>
      </c>
      <c r="F175" s="39">
        <v>0.10807000000000001</v>
      </c>
      <c r="G175" s="39">
        <v>1.9300000000000003E-3</v>
      </c>
      <c r="H175" s="39">
        <v>0</v>
      </c>
      <c r="I175" s="39">
        <v>7.0820000000000008E-2</v>
      </c>
      <c r="J175" s="39">
        <v>0</v>
      </c>
      <c r="K175" s="39">
        <v>0</v>
      </c>
      <c r="L175" s="39">
        <v>0</v>
      </c>
      <c r="M175" s="39">
        <v>-2.3259999999999999E-2</v>
      </c>
      <c r="N175" s="39">
        <v>0</v>
      </c>
      <c r="O175" s="39">
        <f t="shared" si="2"/>
        <v>0.26371</v>
      </c>
    </row>
    <row r="176" spans="1:15" x14ac:dyDescent="0.25">
      <c r="A176" s="39">
        <f>INDEX('Total WSC'!D:D,MATCH(B176,'Total WSC'!E:E,0))</f>
        <v>0</v>
      </c>
      <c r="B176" s="42" t="s">
        <v>229</v>
      </c>
      <c r="C176" s="39">
        <v>0</v>
      </c>
      <c r="D176" s="39">
        <v>0.26622000000000001</v>
      </c>
      <c r="E176" s="39">
        <v>0</v>
      </c>
      <c r="F176" s="39">
        <v>0</v>
      </c>
      <c r="G176" s="39">
        <v>0</v>
      </c>
      <c r="H176" s="39">
        <v>0</v>
      </c>
      <c r="I176" s="39">
        <v>0</v>
      </c>
      <c r="J176" s="39">
        <v>0</v>
      </c>
      <c r="K176" s="39">
        <v>0</v>
      </c>
      <c r="L176" s="39">
        <v>2.1940000000000005E-2</v>
      </c>
      <c r="M176" s="39">
        <v>1.4400000000000003E-3</v>
      </c>
      <c r="N176" s="39">
        <v>0</v>
      </c>
      <c r="O176" s="39">
        <f t="shared" si="2"/>
        <v>0.28960000000000002</v>
      </c>
    </row>
    <row r="177" spans="1:15" x14ac:dyDescent="0.25">
      <c r="A177" s="39">
        <f>INDEX('Total WSC'!D:D,MATCH(B177,'Total WSC'!E:E,0))</f>
        <v>0</v>
      </c>
      <c r="B177" s="42" t="s">
        <v>230</v>
      </c>
      <c r="C177" s="39">
        <v>0</v>
      </c>
      <c r="D177" s="39">
        <v>0</v>
      </c>
      <c r="E177" s="39">
        <v>0</v>
      </c>
      <c r="F177" s="39">
        <v>0</v>
      </c>
      <c r="G177" s="39">
        <v>0</v>
      </c>
      <c r="H177" s="39">
        <v>0</v>
      </c>
      <c r="I177" s="39">
        <v>0</v>
      </c>
      <c r="J177" s="39">
        <v>0</v>
      </c>
      <c r="K177" s="39">
        <v>0</v>
      </c>
      <c r="L177" s="39">
        <v>0</v>
      </c>
      <c r="M177" s="39">
        <v>0</v>
      </c>
      <c r="N177" s="39">
        <v>0</v>
      </c>
      <c r="O177" s="39">
        <f t="shared" si="2"/>
        <v>0</v>
      </c>
    </row>
    <row r="178" spans="1:15" x14ac:dyDescent="0.25">
      <c r="A178" s="39">
        <f>INDEX('Total WSC'!D:D,MATCH(B178,'Total WSC'!E:E,0))</f>
        <v>0</v>
      </c>
      <c r="B178" s="42" t="s">
        <v>231</v>
      </c>
      <c r="C178" s="39">
        <v>7.1429999999999993E-2</v>
      </c>
      <c r="D178" s="39">
        <v>-8.7070000000000008E-2</v>
      </c>
      <c r="E178" s="39">
        <v>0</v>
      </c>
      <c r="F178" s="39">
        <v>0</v>
      </c>
      <c r="G178" s="39">
        <v>7.6219999999999982E-2</v>
      </c>
      <c r="H178" s="39">
        <v>1.5500000000000004E-3</v>
      </c>
      <c r="I178" s="39">
        <v>5.2779999999999987E-2</v>
      </c>
      <c r="J178" s="39">
        <v>0</v>
      </c>
      <c r="K178" s="39">
        <v>5.6899999999999997E-3</v>
      </c>
      <c r="L178" s="39">
        <v>5.586E-2</v>
      </c>
      <c r="M178" s="39">
        <v>0</v>
      </c>
      <c r="N178" s="39">
        <v>0</v>
      </c>
      <c r="O178" s="39">
        <f t="shared" si="2"/>
        <v>0.17645999999999995</v>
      </c>
    </row>
    <row r="179" spans="1:15" x14ac:dyDescent="0.25">
      <c r="A179" s="39">
        <f>INDEX('Total WSC'!D:D,MATCH(B179,'Total WSC'!E:E,0))</f>
        <v>0</v>
      </c>
      <c r="B179" s="42" t="s">
        <v>232</v>
      </c>
      <c r="C179" s="39">
        <v>0</v>
      </c>
      <c r="D179" s="39">
        <v>0</v>
      </c>
      <c r="E179" s="39">
        <v>0</v>
      </c>
      <c r="F179" s="39">
        <v>0</v>
      </c>
      <c r="G179" s="39">
        <v>0</v>
      </c>
      <c r="H179" s="39">
        <v>0</v>
      </c>
      <c r="I179" s="39">
        <v>0</v>
      </c>
      <c r="J179" s="39">
        <v>0</v>
      </c>
      <c r="K179" s="39">
        <v>0</v>
      </c>
      <c r="L179" s="39">
        <v>0</v>
      </c>
      <c r="M179" s="39">
        <v>0</v>
      </c>
      <c r="N179" s="39">
        <v>0</v>
      </c>
      <c r="O179" s="39">
        <f t="shared" si="2"/>
        <v>0</v>
      </c>
    </row>
    <row r="180" spans="1:15" x14ac:dyDescent="0.25">
      <c r="A180" s="39">
        <f>INDEX('Total WSC'!D:D,MATCH(B180,'Total WSC'!E:E,0))</f>
        <v>0</v>
      </c>
      <c r="B180" s="42" t="s">
        <v>233</v>
      </c>
      <c r="C180" s="39">
        <v>9.7030000000000005E-2</v>
      </c>
      <c r="D180" s="39">
        <v>1.9050000000000154E-2</v>
      </c>
      <c r="E180" s="39">
        <v>5.0659999999999997E-2</v>
      </c>
      <c r="F180" s="39">
        <v>5.5640000000000002E-2</v>
      </c>
      <c r="G180" s="39">
        <v>1.6500000000000004E-2</v>
      </c>
      <c r="H180" s="39">
        <v>2.5979999999999996E-2</v>
      </c>
      <c r="I180" s="39">
        <v>1.1640000000000003E-2</v>
      </c>
      <c r="J180" s="39">
        <v>7.4599999999999909E-3</v>
      </c>
      <c r="K180" s="39">
        <v>1.3780000000000016E-2</v>
      </c>
      <c r="L180" s="39">
        <v>6.2979999999999994E-2</v>
      </c>
      <c r="M180" s="39">
        <v>7.2600000000000017E-3</v>
      </c>
      <c r="N180" s="39">
        <v>4.1430000000000008E-2</v>
      </c>
      <c r="O180" s="39">
        <f t="shared" si="2"/>
        <v>0.40941000000000011</v>
      </c>
    </row>
    <row r="181" spans="1:15" x14ac:dyDescent="0.25">
      <c r="A181" s="39">
        <f>INDEX('Total WSC'!D:D,MATCH(B181,'Total WSC'!E:E,0))</f>
        <v>0</v>
      </c>
      <c r="B181" s="42" t="s">
        <v>234</v>
      </c>
      <c r="C181" s="39">
        <v>8.6629999999999999E-2</v>
      </c>
      <c r="D181" s="39">
        <v>8.6570000000000008E-2</v>
      </c>
      <c r="E181" s="39">
        <v>8.6950000000000027E-2</v>
      </c>
      <c r="F181" s="39">
        <v>8.6330000000000004E-2</v>
      </c>
      <c r="G181" s="39">
        <v>8.6200000000000027E-2</v>
      </c>
      <c r="H181" s="39">
        <v>5.8369999999999991E-2</v>
      </c>
      <c r="I181" s="39">
        <v>5.8639999999999998E-2</v>
      </c>
      <c r="J181" s="39">
        <v>5.8529999999999999E-2</v>
      </c>
      <c r="K181" s="39">
        <v>0</v>
      </c>
      <c r="L181" s="39">
        <v>0</v>
      </c>
      <c r="M181" s="39">
        <v>0</v>
      </c>
      <c r="N181" s="39">
        <v>0</v>
      </c>
      <c r="O181" s="39">
        <f t="shared" si="2"/>
        <v>0.60821999999999998</v>
      </c>
    </row>
    <row r="182" spans="1:15" x14ac:dyDescent="0.25">
      <c r="A182" s="39">
        <f>INDEX('Total WSC'!D:D,MATCH(B182,'Total WSC'!E:E,0))</f>
        <v>0</v>
      </c>
      <c r="B182" s="42" t="s">
        <v>235</v>
      </c>
      <c r="C182" s="39">
        <v>0</v>
      </c>
      <c r="D182" s="39">
        <v>0</v>
      </c>
      <c r="E182" s="39">
        <v>8.1800000000000012E-2</v>
      </c>
      <c r="F182" s="39">
        <v>0</v>
      </c>
      <c r="G182" s="39">
        <v>3.4999999999999988E-3</v>
      </c>
      <c r="H182" s="39">
        <v>0</v>
      </c>
      <c r="I182" s="39">
        <v>2.3800000000000006E-3</v>
      </c>
      <c r="J182" s="39">
        <v>0</v>
      </c>
      <c r="K182" s="39">
        <v>1.634E-2</v>
      </c>
      <c r="L182" s="39">
        <v>0</v>
      </c>
      <c r="M182" s="39">
        <v>0</v>
      </c>
      <c r="N182" s="39">
        <v>0</v>
      </c>
      <c r="O182" s="39">
        <f t="shared" si="2"/>
        <v>0.10402000000000003</v>
      </c>
    </row>
    <row r="183" spans="1:15" x14ac:dyDescent="0.25">
      <c r="A183" s="39">
        <f>INDEX('Total WSC'!D:D,MATCH(B183,'Total WSC'!E:E,0))</f>
        <v>0</v>
      </c>
      <c r="B183" s="42" t="s">
        <v>236</v>
      </c>
      <c r="C183" s="39">
        <v>0</v>
      </c>
      <c r="D183" s="39">
        <v>0</v>
      </c>
      <c r="E183" s="39">
        <v>0</v>
      </c>
      <c r="F183" s="39">
        <v>0</v>
      </c>
      <c r="G183" s="39">
        <v>0</v>
      </c>
      <c r="H183" s="39">
        <v>0</v>
      </c>
      <c r="I183" s="39">
        <v>0</v>
      </c>
      <c r="J183" s="39">
        <v>0</v>
      </c>
      <c r="K183" s="39">
        <v>0</v>
      </c>
      <c r="L183" s="39">
        <v>0</v>
      </c>
      <c r="M183" s="39">
        <v>0</v>
      </c>
      <c r="N183" s="39">
        <v>0</v>
      </c>
      <c r="O183" s="39">
        <f t="shared" si="2"/>
        <v>0</v>
      </c>
    </row>
    <row r="184" spans="1:15" x14ac:dyDescent="0.25">
      <c r="A184" s="39">
        <f>INDEX('Total WSC'!D:D,MATCH(B184,'Total WSC'!E:E,0))</f>
        <v>0</v>
      </c>
      <c r="B184" s="42" t="s">
        <v>237</v>
      </c>
      <c r="C184" s="39">
        <v>0</v>
      </c>
      <c r="D184" s="39">
        <v>0</v>
      </c>
      <c r="E184" s="39">
        <v>0</v>
      </c>
      <c r="F184" s="39">
        <v>0</v>
      </c>
      <c r="G184" s="39">
        <v>0</v>
      </c>
      <c r="H184" s="39">
        <v>0</v>
      </c>
      <c r="I184" s="39">
        <v>0</v>
      </c>
      <c r="J184" s="39">
        <v>0</v>
      </c>
      <c r="K184" s="39">
        <v>0</v>
      </c>
      <c r="L184" s="39">
        <v>0</v>
      </c>
      <c r="M184" s="39">
        <v>0</v>
      </c>
      <c r="N184" s="39">
        <v>0</v>
      </c>
      <c r="O184" s="39">
        <f t="shared" si="2"/>
        <v>0</v>
      </c>
    </row>
    <row r="185" spans="1:15" x14ac:dyDescent="0.25">
      <c r="A185" s="39">
        <f>INDEX('Total WSC'!D:D,MATCH(B185,'Total WSC'!E:E,0))</f>
        <v>0</v>
      </c>
      <c r="B185" s="42" t="s">
        <v>238</v>
      </c>
      <c r="C185" s="39">
        <v>0</v>
      </c>
      <c r="D185" s="39">
        <v>0</v>
      </c>
      <c r="E185" s="39">
        <v>0</v>
      </c>
      <c r="F185" s="39">
        <v>0</v>
      </c>
      <c r="G185" s="39">
        <v>0</v>
      </c>
      <c r="H185" s="39">
        <v>0</v>
      </c>
      <c r="I185" s="39">
        <v>0</v>
      </c>
      <c r="J185" s="39">
        <v>0</v>
      </c>
      <c r="K185" s="39">
        <v>0</v>
      </c>
      <c r="L185" s="39">
        <v>0</v>
      </c>
      <c r="M185" s="39">
        <v>0</v>
      </c>
      <c r="N185" s="39">
        <v>0</v>
      </c>
      <c r="O185" s="39">
        <f t="shared" si="2"/>
        <v>0</v>
      </c>
    </row>
    <row r="186" spans="1:15" x14ac:dyDescent="0.25">
      <c r="A186" s="39">
        <f>INDEX('Total WSC'!D:D,MATCH(B186,'Total WSC'!E:E,0))</f>
        <v>0</v>
      </c>
      <c r="B186" s="42" t="s">
        <v>239</v>
      </c>
      <c r="C186" s="39">
        <v>0</v>
      </c>
      <c r="D186" s="39">
        <v>0</v>
      </c>
      <c r="E186" s="39">
        <v>0</v>
      </c>
      <c r="F186" s="39">
        <v>0</v>
      </c>
      <c r="G186" s="39">
        <v>0</v>
      </c>
      <c r="H186" s="39">
        <v>0</v>
      </c>
      <c r="I186" s="39">
        <v>0</v>
      </c>
      <c r="J186" s="39">
        <v>0</v>
      </c>
      <c r="K186" s="39">
        <v>0</v>
      </c>
      <c r="L186" s="39">
        <v>0</v>
      </c>
      <c r="M186" s="39">
        <v>0</v>
      </c>
      <c r="N186" s="39">
        <v>0</v>
      </c>
      <c r="O186" s="39">
        <f t="shared" si="2"/>
        <v>0</v>
      </c>
    </row>
    <row r="187" spans="1:15" x14ac:dyDescent="0.25">
      <c r="A187" s="39" t="str">
        <f>INDEX('Total WSC'!D:D,MATCH(B187,'Total WSC'!E:E,0))</f>
        <v>Outside Services</v>
      </c>
      <c r="B187" s="42" t="s">
        <v>240</v>
      </c>
      <c r="C187" s="39">
        <v>2.8482599999999993</v>
      </c>
      <c r="D187" s="39">
        <v>3.4691899999999998</v>
      </c>
      <c r="E187" s="39">
        <v>5.8562700000000012</v>
      </c>
      <c r="F187" s="39">
        <v>3.7453199999999991</v>
      </c>
      <c r="G187" s="39">
        <v>3.1178100000000004</v>
      </c>
      <c r="H187" s="39">
        <v>2.0362399999999998</v>
      </c>
      <c r="I187" s="39">
        <v>2.2527300000000001</v>
      </c>
      <c r="J187" s="39">
        <v>2.2652099999999997</v>
      </c>
      <c r="K187" s="39">
        <v>1.6879900000000003</v>
      </c>
      <c r="L187" s="39">
        <v>2.5018299999999978</v>
      </c>
      <c r="M187" s="39">
        <v>2.3355300000000008</v>
      </c>
      <c r="N187" s="39">
        <v>2.1630999999999978</v>
      </c>
      <c r="O187" s="39">
        <f t="shared" si="2"/>
        <v>34.27948</v>
      </c>
    </row>
    <row r="188" spans="1:15" x14ac:dyDescent="0.25">
      <c r="A188" s="39">
        <f>INDEX('Total WSC'!D:D,MATCH(B188,'Total WSC'!E:E,0))</f>
        <v>0</v>
      </c>
      <c r="B188" s="42" t="s">
        <v>241</v>
      </c>
      <c r="C188" s="39">
        <v>1.1147</v>
      </c>
      <c r="D188" s="39">
        <v>1.1151200000000003</v>
      </c>
      <c r="E188" s="39">
        <v>1.1129800000000003</v>
      </c>
      <c r="F188" s="39">
        <v>1.2561799999999999</v>
      </c>
      <c r="G188" s="39">
        <v>1.2546699999999997</v>
      </c>
      <c r="H188" s="39">
        <v>0.85146999999999995</v>
      </c>
      <c r="I188" s="39">
        <v>0.85207999999999995</v>
      </c>
      <c r="J188" s="39">
        <v>0.85158999999999996</v>
      </c>
      <c r="K188" s="39">
        <v>0.85290999999999995</v>
      </c>
      <c r="L188" s="39">
        <v>0.85377999999999965</v>
      </c>
      <c r="M188" s="39">
        <v>0.85462000000000005</v>
      </c>
      <c r="N188" s="39">
        <v>0.85047000000000006</v>
      </c>
      <c r="O188" s="39">
        <f t="shared" si="2"/>
        <v>11.82057</v>
      </c>
    </row>
    <row r="189" spans="1:15" x14ac:dyDescent="0.25">
      <c r="A189" s="39">
        <f>INDEX('Total WSC'!D:D,MATCH(B189,'Total WSC'!E:E,0))</f>
        <v>0</v>
      </c>
      <c r="B189" s="42" t="s">
        <v>242</v>
      </c>
      <c r="C189" s="39">
        <v>1.651E-2</v>
      </c>
      <c r="D189" s="39">
        <v>3.526000000000002E-2</v>
      </c>
      <c r="E189" s="39">
        <v>3.9439999999999989E-2</v>
      </c>
      <c r="F189" s="39">
        <v>1.7400000000000033E-2</v>
      </c>
      <c r="G189" s="39">
        <v>8.6400000000000001E-3</v>
      </c>
      <c r="H189" s="39">
        <v>3.0400000000000002E-3</v>
      </c>
      <c r="I189" s="39">
        <v>1.5969999999999995E-2</v>
      </c>
      <c r="J189" s="39">
        <v>7.5500000000000012E-3</v>
      </c>
      <c r="K189" s="39">
        <v>0</v>
      </c>
      <c r="L189" s="39">
        <v>1.7800000000000053E-3</v>
      </c>
      <c r="M189" s="39">
        <v>0</v>
      </c>
      <c r="N189" s="39">
        <v>0</v>
      </c>
      <c r="O189" s="39">
        <f t="shared" si="2"/>
        <v>0.14559000000000002</v>
      </c>
    </row>
    <row r="190" spans="1:15" x14ac:dyDescent="0.25">
      <c r="A190" s="39">
        <f>INDEX('Total WSC'!D:D,MATCH(B190,'Total WSC'!E:E,0))</f>
        <v>0</v>
      </c>
      <c r="B190" s="42" t="s">
        <v>243</v>
      </c>
      <c r="C190" s="39">
        <v>0</v>
      </c>
      <c r="D190" s="39">
        <v>0</v>
      </c>
      <c r="E190" s="39">
        <v>0</v>
      </c>
      <c r="F190" s="39">
        <v>0</v>
      </c>
      <c r="G190" s="39">
        <v>0</v>
      </c>
      <c r="H190" s="39">
        <v>0</v>
      </c>
      <c r="I190" s="39">
        <v>0</v>
      </c>
      <c r="J190" s="39">
        <v>0</v>
      </c>
      <c r="K190" s="39">
        <v>0</v>
      </c>
      <c r="L190" s="39">
        <v>0</v>
      </c>
      <c r="M190" s="39">
        <v>0</v>
      </c>
      <c r="N190" s="39">
        <v>0</v>
      </c>
      <c r="O190" s="39">
        <f t="shared" si="2"/>
        <v>0</v>
      </c>
    </row>
    <row r="191" spans="1:15" x14ac:dyDescent="0.25">
      <c r="A191" s="39">
        <f>INDEX('Total WSC'!D:D,MATCH(B191,'Total WSC'!E:E,0))</f>
        <v>0</v>
      </c>
      <c r="B191" s="42" t="s">
        <v>244</v>
      </c>
      <c r="C191" s="39">
        <v>0</v>
      </c>
      <c r="D191" s="39">
        <v>0</v>
      </c>
      <c r="E191" s="39">
        <v>0</v>
      </c>
      <c r="F191" s="39">
        <v>0</v>
      </c>
      <c r="G191" s="39">
        <v>0</v>
      </c>
      <c r="H191" s="39">
        <v>0</v>
      </c>
      <c r="I191" s="39">
        <v>0</v>
      </c>
      <c r="J191" s="39">
        <v>0</v>
      </c>
      <c r="K191" s="39">
        <v>0</v>
      </c>
      <c r="L191" s="39">
        <v>0</v>
      </c>
      <c r="M191" s="39">
        <v>0</v>
      </c>
      <c r="N191" s="39">
        <v>0</v>
      </c>
      <c r="O191" s="39">
        <f t="shared" si="2"/>
        <v>0</v>
      </c>
    </row>
    <row r="192" spans="1:15" x14ac:dyDescent="0.25">
      <c r="A192" s="39">
        <f>INDEX('Total WSC'!D:D,MATCH(B192,'Total WSC'!E:E,0))</f>
        <v>0</v>
      </c>
      <c r="B192" s="42" t="s">
        <v>245</v>
      </c>
      <c r="C192" s="39">
        <v>0</v>
      </c>
      <c r="D192" s="39">
        <v>0</v>
      </c>
      <c r="E192" s="39">
        <v>0</v>
      </c>
      <c r="F192" s="39">
        <v>0</v>
      </c>
      <c r="G192" s="39">
        <v>0</v>
      </c>
      <c r="H192" s="39">
        <v>0</v>
      </c>
      <c r="I192" s="39">
        <v>0</v>
      </c>
      <c r="J192" s="39">
        <v>0</v>
      </c>
      <c r="K192" s="39">
        <v>0</v>
      </c>
      <c r="L192" s="39">
        <v>0</v>
      </c>
      <c r="M192" s="39">
        <v>0</v>
      </c>
      <c r="N192" s="39">
        <v>0</v>
      </c>
      <c r="O192" s="39">
        <f t="shared" si="2"/>
        <v>0</v>
      </c>
    </row>
    <row r="193" spans="1:15" x14ac:dyDescent="0.25">
      <c r="A193" s="39">
        <f>INDEX('Total WSC'!D:D,MATCH(B193,'Total WSC'!E:E,0))</f>
        <v>0</v>
      </c>
      <c r="B193" s="42" t="s">
        <v>246</v>
      </c>
      <c r="C193" s="39">
        <v>0</v>
      </c>
      <c r="D193" s="39">
        <v>0</v>
      </c>
      <c r="E193" s="39">
        <v>0</v>
      </c>
      <c r="F193" s="39">
        <v>0</v>
      </c>
      <c r="G193" s="39">
        <v>0</v>
      </c>
      <c r="H193" s="39">
        <v>0</v>
      </c>
      <c r="I193" s="39">
        <v>0</v>
      </c>
      <c r="J193" s="39">
        <v>0</v>
      </c>
      <c r="K193" s="39">
        <v>0</v>
      </c>
      <c r="L193" s="39">
        <v>0</v>
      </c>
      <c r="M193" s="39">
        <v>0</v>
      </c>
      <c r="N193" s="39">
        <v>0</v>
      </c>
      <c r="O193" s="39">
        <f t="shared" si="2"/>
        <v>0</v>
      </c>
    </row>
    <row r="194" spans="1:15" x14ac:dyDescent="0.25">
      <c r="A194" s="39">
        <f>INDEX('Total WSC'!D:D,MATCH(B194,'Total WSC'!E:E,0))</f>
        <v>0</v>
      </c>
      <c r="B194" s="42" t="s">
        <v>247</v>
      </c>
      <c r="C194" s="39">
        <v>0</v>
      </c>
      <c r="D194" s="39">
        <v>6.1270000000000213E-2</v>
      </c>
      <c r="E194" s="39">
        <v>7.6700000000009816E-3</v>
      </c>
      <c r="F194" s="39">
        <v>5.6499999999999093E-2</v>
      </c>
      <c r="G194" s="39">
        <v>7.389999999999816E-3</v>
      </c>
      <c r="H194" s="39">
        <v>8.6169999999999622E-2</v>
      </c>
      <c r="I194" s="39">
        <v>0.17485999999999999</v>
      </c>
      <c r="J194" s="39">
        <v>3.2700000000000706E-3</v>
      </c>
      <c r="K194" s="39">
        <v>6.0440000000000681E-2</v>
      </c>
      <c r="L194" s="39">
        <v>3.6400000000000299E-3</v>
      </c>
      <c r="M194" s="39">
        <v>7.7500000000014207E-3</v>
      </c>
      <c r="N194" s="39">
        <v>3.2399999999998953E-3</v>
      </c>
      <c r="O194" s="39">
        <f t="shared" si="2"/>
        <v>0.47220000000000173</v>
      </c>
    </row>
    <row r="195" spans="1:15" x14ac:dyDescent="0.25">
      <c r="A195" s="39">
        <f>INDEX('Total WSC'!D:D,MATCH(B195,'Total WSC'!E:E,0))</f>
        <v>0</v>
      </c>
      <c r="B195" s="42" t="s">
        <v>248</v>
      </c>
      <c r="C195" s="39">
        <v>0.3776199999999999</v>
      </c>
      <c r="D195" s="39">
        <v>0.47680000000000006</v>
      </c>
      <c r="E195" s="39">
        <v>0.35161999999999993</v>
      </c>
      <c r="F195" s="39">
        <v>0.56181999999999988</v>
      </c>
      <c r="G195" s="39">
        <v>0.43468000000000001</v>
      </c>
      <c r="H195" s="39">
        <v>0.24579999999999999</v>
      </c>
      <c r="I195" s="39">
        <v>0.29949000000000009</v>
      </c>
      <c r="J195" s="39">
        <v>0.43</v>
      </c>
      <c r="K195" s="39">
        <v>0.2589800000000001</v>
      </c>
      <c r="L195" s="39">
        <v>0.26028999999999997</v>
      </c>
      <c r="M195" s="39">
        <v>0.27897000000000016</v>
      </c>
      <c r="N195" s="39">
        <v>0.29901</v>
      </c>
      <c r="O195" s="39">
        <f t="shared" si="2"/>
        <v>4.2750800000000009</v>
      </c>
    </row>
    <row r="196" spans="1:15" x14ac:dyDescent="0.25">
      <c r="A196" s="39">
        <f>INDEX('Total WSC'!D:D,MATCH(B196,'Total WSC'!E:E,0))</f>
        <v>0</v>
      </c>
      <c r="B196" s="42" t="s">
        <v>249</v>
      </c>
      <c r="C196" s="39">
        <v>0.67995000000000028</v>
      </c>
      <c r="D196" s="39">
        <v>0.68022000000000005</v>
      </c>
      <c r="E196" s="39">
        <v>3.1310099999999994</v>
      </c>
      <c r="F196" s="39">
        <v>0.68611000000000011</v>
      </c>
      <c r="G196" s="39">
        <v>0.69569000000000003</v>
      </c>
      <c r="H196" s="39">
        <v>0.46515000000000001</v>
      </c>
      <c r="I196" s="39">
        <v>0.4654899999999999</v>
      </c>
      <c r="J196" s="39">
        <v>0.46526000000000006</v>
      </c>
      <c r="K196" s="39">
        <v>0.33844000000000007</v>
      </c>
      <c r="L196" s="39">
        <v>0.44517999999999991</v>
      </c>
      <c r="M196" s="39">
        <v>0.44567999999999991</v>
      </c>
      <c r="N196" s="39">
        <v>0.44347999999999982</v>
      </c>
      <c r="O196" s="39">
        <f t="shared" si="2"/>
        <v>8.9416599999999988</v>
      </c>
    </row>
    <row r="197" spans="1:15" x14ac:dyDescent="0.25">
      <c r="A197" s="39">
        <f>INDEX('Total WSC'!D:D,MATCH(B197,'Total WSC'!E:E,0))</f>
        <v>0</v>
      </c>
      <c r="B197" s="42" t="s">
        <v>250</v>
      </c>
      <c r="C197" s="39">
        <v>0</v>
      </c>
      <c r="D197" s="39">
        <v>0</v>
      </c>
      <c r="E197" s="39">
        <v>0</v>
      </c>
      <c r="F197" s="39">
        <v>0</v>
      </c>
      <c r="G197" s="39">
        <v>0</v>
      </c>
      <c r="H197" s="39">
        <v>0</v>
      </c>
      <c r="I197" s="39">
        <v>0</v>
      </c>
      <c r="J197" s="39">
        <v>0</v>
      </c>
      <c r="K197" s="39">
        <v>0</v>
      </c>
      <c r="L197" s="39">
        <v>0</v>
      </c>
      <c r="M197" s="39">
        <v>0</v>
      </c>
      <c r="N197" s="39">
        <v>0</v>
      </c>
      <c r="O197" s="39">
        <f t="shared" si="2"/>
        <v>0</v>
      </c>
    </row>
    <row r="198" spans="1:15" x14ac:dyDescent="0.25">
      <c r="A198" s="39">
        <f>INDEX('Total WSC'!D:D,MATCH(B198,'Total WSC'!E:E,0))</f>
        <v>0</v>
      </c>
      <c r="B198" s="42" t="s">
        <v>251</v>
      </c>
      <c r="C198" s="39">
        <v>0</v>
      </c>
      <c r="D198" s="39">
        <v>0</v>
      </c>
      <c r="E198" s="39">
        <v>0</v>
      </c>
      <c r="F198" s="39">
        <v>0</v>
      </c>
      <c r="G198" s="39">
        <v>0</v>
      </c>
      <c r="H198" s="39">
        <v>0</v>
      </c>
      <c r="I198" s="39">
        <v>0</v>
      </c>
      <c r="J198" s="39">
        <v>0</v>
      </c>
      <c r="K198" s="39">
        <v>0</v>
      </c>
      <c r="L198" s="39">
        <v>0</v>
      </c>
      <c r="M198" s="39">
        <v>0</v>
      </c>
      <c r="N198" s="39">
        <v>0.15998999999999999</v>
      </c>
      <c r="O198" s="39">
        <f t="shared" ref="O198:O261" si="3">SUM(C198:N198)</f>
        <v>0.15998999999999999</v>
      </c>
    </row>
    <row r="199" spans="1:15" x14ac:dyDescent="0.25">
      <c r="A199" s="39">
        <f>INDEX('Total WSC'!D:D,MATCH(B199,'Total WSC'!E:E,0))</f>
        <v>0</v>
      </c>
      <c r="B199" s="42" t="s">
        <v>252</v>
      </c>
      <c r="C199" s="39">
        <v>0</v>
      </c>
      <c r="D199" s="39">
        <v>0</v>
      </c>
      <c r="E199" s="39">
        <v>0</v>
      </c>
      <c r="F199" s="39">
        <v>0</v>
      </c>
      <c r="G199" s="39">
        <v>0</v>
      </c>
      <c r="H199" s="39">
        <v>0</v>
      </c>
      <c r="I199" s="39">
        <v>0</v>
      </c>
      <c r="J199" s="39">
        <v>0</v>
      </c>
      <c r="K199" s="39">
        <v>0</v>
      </c>
      <c r="L199" s="39">
        <v>0</v>
      </c>
      <c r="M199" s="39">
        <v>0</v>
      </c>
      <c r="N199" s="39">
        <v>0</v>
      </c>
      <c r="O199" s="39">
        <f t="shared" si="3"/>
        <v>0</v>
      </c>
    </row>
    <row r="200" spans="1:15" x14ac:dyDescent="0.25">
      <c r="A200" s="39">
        <f>INDEX('Total WSC'!D:D,MATCH(B200,'Total WSC'!E:E,0))</f>
        <v>0</v>
      </c>
      <c r="B200" s="42" t="s">
        <v>253</v>
      </c>
      <c r="C200" s="39">
        <v>0</v>
      </c>
      <c r="D200" s="39">
        <v>0</v>
      </c>
      <c r="E200" s="39">
        <v>0</v>
      </c>
      <c r="F200" s="39">
        <v>0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39">
        <v>0</v>
      </c>
      <c r="O200" s="39">
        <f t="shared" si="3"/>
        <v>0</v>
      </c>
    </row>
    <row r="201" spans="1:15" x14ac:dyDescent="0.25">
      <c r="A201" s="39">
        <f>INDEX('Total WSC'!D:D,MATCH(B201,'Total WSC'!E:E,0))</f>
        <v>0</v>
      </c>
      <c r="B201" s="42" t="s">
        <v>254</v>
      </c>
      <c r="C201" s="39">
        <v>0</v>
      </c>
      <c r="D201" s="39">
        <v>0</v>
      </c>
      <c r="E201" s="39">
        <v>0</v>
      </c>
      <c r="F201" s="39">
        <v>0</v>
      </c>
      <c r="G201" s="39">
        <v>0</v>
      </c>
      <c r="H201" s="39">
        <v>0</v>
      </c>
      <c r="I201" s="39">
        <v>0</v>
      </c>
      <c r="J201" s="39">
        <v>0</v>
      </c>
      <c r="K201" s="39">
        <v>0</v>
      </c>
      <c r="L201" s="39">
        <v>0</v>
      </c>
      <c r="M201" s="39">
        <v>0</v>
      </c>
      <c r="N201" s="39">
        <v>0</v>
      </c>
      <c r="O201" s="39">
        <f t="shared" si="3"/>
        <v>0</v>
      </c>
    </row>
    <row r="202" spans="1:15" x14ac:dyDescent="0.25">
      <c r="A202" s="39">
        <f>INDEX('Total WSC'!D:D,MATCH(B202,'Total WSC'!E:E,0))</f>
        <v>0</v>
      </c>
      <c r="B202" s="42" t="s">
        <v>255</v>
      </c>
      <c r="C202" s="39">
        <v>0</v>
      </c>
      <c r="D202" s="39">
        <v>0</v>
      </c>
      <c r="E202" s="39">
        <v>0</v>
      </c>
      <c r="F202" s="39">
        <v>0</v>
      </c>
      <c r="G202" s="39">
        <v>0</v>
      </c>
      <c r="H202" s="39">
        <v>0</v>
      </c>
      <c r="I202" s="39">
        <v>0</v>
      </c>
      <c r="J202" s="39">
        <v>0</v>
      </c>
      <c r="K202" s="39">
        <v>0</v>
      </c>
      <c r="L202" s="39">
        <v>0</v>
      </c>
      <c r="M202" s="39">
        <v>0</v>
      </c>
      <c r="N202" s="39">
        <v>0</v>
      </c>
      <c r="O202" s="39">
        <f t="shared" si="3"/>
        <v>0</v>
      </c>
    </row>
    <row r="203" spans="1:15" x14ac:dyDescent="0.25">
      <c r="A203" s="39">
        <f>INDEX('Total WSC'!D:D,MATCH(B203,'Total WSC'!E:E,0))</f>
        <v>0</v>
      </c>
      <c r="B203" s="42" t="s">
        <v>256</v>
      </c>
      <c r="C203" s="39">
        <v>0.65948000000000051</v>
      </c>
      <c r="D203" s="39">
        <v>1.1005199999999991</v>
      </c>
      <c r="E203" s="39">
        <v>1.2135500000000001</v>
      </c>
      <c r="F203" s="39">
        <v>1.1673099999999996</v>
      </c>
      <c r="G203" s="39">
        <v>0.71674000000000071</v>
      </c>
      <c r="H203" s="39">
        <v>0.38460999999999967</v>
      </c>
      <c r="I203" s="39">
        <v>0.44484000000000001</v>
      </c>
      <c r="J203" s="39">
        <v>0.50753999999999955</v>
      </c>
      <c r="K203" s="39">
        <v>0.17721999999999977</v>
      </c>
      <c r="L203" s="39">
        <v>0.93715999999999799</v>
      </c>
      <c r="M203" s="39">
        <v>0.74850999999999923</v>
      </c>
      <c r="N203" s="39">
        <v>0.40690999999999777</v>
      </c>
      <c r="O203" s="39">
        <f t="shared" si="3"/>
        <v>8.4643899999999945</v>
      </c>
    </row>
    <row r="204" spans="1:15" x14ac:dyDescent="0.25">
      <c r="A204" s="39">
        <f>INDEX('Total WSC'!D:D,MATCH(B204,'Total WSC'!E:E,0))</f>
        <v>0</v>
      </c>
      <c r="B204" s="42" t="s">
        <v>257</v>
      </c>
      <c r="C204" s="39">
        <v>0.65948000000000051</v>
      </c>
      <c r="D204" s="39">
        <v>1.1005199999999991</v>
      </c>
      <c r="E204" s="39">
        <v>1.2135500000000001</v>
      </c>
      <c r="F204" s="39">
        <v>1.1673099999999996</v>
      </c>
      <c r="G204" s="39">
        <v>0.71674000000000071</v>
      </c>
      <c r="H204" s="39">
        <v>0.38460999999999967</v>
      </c>
      <c r="I204" s="39">
        <v>0.44484000000000001</v>
      </c>
      <c r="J204" s="39">
        <v>0.50753999999999955</v>
      </c>
      <c r="K204" s="39">
        <v>0.17721999999999977</v>
      </c>
      <c r="L204" s="39">
        <v>0.93715999999999799</v>
      </c>
      <c r="M204" s="39">
        <v>0.74850999999999923</v>
      </c>
      <c r="N204" s="39">
        <v>0.40690999999999777</v>
      </c>
      <c r="O204" s="39">
        <f t="shared" si="3"/>
        <v>8.4643899999999945</v>
      </c>
    </row>
    <row r="205" spans="1:15" x14ac:dyDescent="0.25">
      <c r="A205" s="39">
        <f>INDEX('Total WSC'!D:D,MATCH(B205,'Total WSC'!E:E,0))</f>
        <v>0</v>
      </c>
      <c r="B205" s="42" t="s">
        <v>258</v>
      </c>
      <c r="C205" s="39">
        <v>0</v>
      </c>
      <c r="D205" s="39">
        <v>0</v>
      </c>
      <c r="E205" s="39">
        <v>0</v>
      </c>
      <c r="F205" s="39">
        <v>0</v>
      </c>
      <c r="G205" s="39">
        <v>0</v>
      </c>
      <c r="H205" s="39">
        <v>0</v>
      </c>
      <c r="I205" s="39">
        <v>0</v>
      </c>
      <c r="J205" s="39">
        <v>0</v>
      </c>
      <c r="K205" s="39">
        <v>0</v>
      </c>
      <c r="L205" s="39">
        <v>0</v>
      </c>
      <c r="M205" s="39">
        <v>0</v>
      </c>
      <c r="N205" s="39">
        <v>0</v>
      </c>
      <c r="O205" s="39">
        <f t="shared" si="3"/>
        <v>0</v>
      </c>
    </row>
    <row r="206" spans="1:15" x14ac:dyDescent="0.25">
      <c r="A206" s="39">
        <f>INDEX('Total WSC'!D:D,MATCH(B206,'Total WSC'!E:E,0))</f>
        <v>0</v>
      </c>
      <c r="B206" s="42" t="s">
        <v>259</v>
      </c>
      <c r="C206" s="39">
        <v>0</v>
      </c>
      <c r="D206" s="39">
        <v>0</v>
      </c>
      <c r="E206" s="39">
        <v>0</v>
      </c>
      <c r="F206" s="39">
        <v>0</v>
      </c>
      <c r="G206" s="39">
        <v>0</v>
      </c>
      <c r="H206" s="39">
        <v>0</v>
      </c>
      <c r="I206" s="39">
        <v>0</v>
      </c>
      <c r="J206" s="39">
        <v>0</v>
      </c>
      <c r="K206" s="39">
        <v>0</v>
      </c>
      <c r="L206" s="39">
        <v>0</v>
      </c>
      <c r="M206" s="39">
        <v>0</v>
      </c>
      <c r="N206" s="39">
        <v>0</v>
      </c>
      <c r="O206" s="39">
        <f t="shared" si="3"/>
        <v>0</v>
      </c>
    </row>
    <row r="207" spans="1:15" x14ac:dyDescent="0.25">
      <c r="A207" s="39">
        <f>INDEX('Total WSC'!D:D,MATCH(B207,'Total WSC'!E:E,0))</f>
        <v>0</v>
      </c>
      <c r="B207" s="42" t="s">
        <v>260</v>
      </c>
      <c r="C207" s="39">
        <v>0</v>
      </c>
      <c r="D207" s="39">
        <v>0</v>
      </c>
      <c r="E207" s="39">
        <v>0</v>
      </c>
      <c r="F207" s="39">
        <v>0</v>
      </c>
      <c r="G207" s="39">
        <v>0</v>
      </c>
      <c r="H207" s="39">
        <v>0</v>
      </c>
      <c r="I207" s="39">
        <v>0</v>
      </c>
      <c r="J207" s="39">
        <v>0</v>
      </c>
      <c r="K207" s="39">
        <v>0</v>
      </c>
      <c r="L207" s="39">
        <v>0</v>
      </c>
      <c r="M207" s="39">
        <v>0</v>
      </c>
      <c r="N207" s="39">
        <v>0</v>
      </c>
      <c r="O207" s="39">
        <f t="shared" si="3"/>
        <v>0</v>
      </c>
    </row>
    <row r="208" spans="1:15" x14ac:dyDescent="0.25">
      <c r="A208" s="39">
        <f>INDEX('Total WSC'!D:D,MATCH(B208,'Total WSC'!E:E,0))</f>
        <v>0</v>
      </c>
      <c r="B208" s="42" t="s">
        <v>261</v>
      </c>
      <c r="C208" s="39">
        <v>0</v>
      </c>
      <c r="D208" s="39">
        <v>0</v>
      </c>
      <c r="E208" s="39">
        <v>0</v>
      </c>
      <c r="F208" s="39">
        <v>0</v>
      </c>
      <c r="G208" s="39">
        <v>0</v>
      </c>
      <c r="H208" s="39">
        <v>0</v>
      </c>
      <c r="I208" s="39">
        <v>0</v>
      </c>
      <c r="J208" s="39">
        <v>0</v>
      </c>
      <c r="K208" s="39">
        <v>0</v>
      </c>
      <c r="L208" s="39">
        <v>0</v>
      </c>
      <c r="M208" s="39">
        <v>0</v>
      </c>
      <c r="N208" s="39">
        <v>0</v>
      </c>
      <c r="O208" s="39">
        <f t="shared" si="3"/>
        <v>0</v>
      </c>
    </row>
    <row r="209" spans="1:15" x14ac:dyDescent="0.25">
      <c r="A209" s="39">
        <f>INDEX('Total WSC'!D:D,MATCH(B209,'Total WSC'!E:E,0))</f>
        <v>0</v>
      </c>
      <c r="B209" s="42" t="s">
        <v>262</v>
      </c>
      <c r="C209" s="39">
        <v>0</v>
      </c>
      <c r="D209" s="39">
        <v>0</v>
      </c>
      <c r="E209" s="39">
        <v>0</v>
      </c>
      <c r="F209" s="39">
        <v>0</v>
      </c>
      <c r="G209" s="39">
        <v>0</v>
      </c>
      <c r="H209" s="39">
        <v>0</v>
      </c>
      <c r="I209" s="39">
        <v>0</v>
      </c>
      <c r="J209" s="39">
        <v>0</v>
      </c>
      <c r="K209" s="39">
        <v>0</v>
      </c>
      <c r="L209" s="39">
        <v>0</v>
      </c>
      <c r="M209" s="39">
        <v>0</v>
      </c>
      <c r="N209" s="39">
        <v>0</v>
      </c>
      <c r="O209" s="39">
        <f t="shared" si="3"/>
        <v>0</v>
      </c>
    </row>
    <row r="210" spans="1:15" x14ac:dyDescent="0.25">
      <c r="A210" s="39" t="str">
        <f>INDEX('Total WSC'!D:D,MATCH(B210,'Total WSC'!E:E,0))</f>
        <v>Travel</v>
      </c>
      <c r="B210" s="42" t="s">
        <v>263</v>
      </c>
      <c r="C210" s="39">
        <v>0.56416999999999939</v>
      </c>
      <c r="D210" s="39">
        <v>0.30498000000000008</v>
      </c>
      <c r="E210" s="39">
        <v>0.54595999999999989</v>
      </c>
      <c r="F210" s="39">
        <v>0.30675999999999992</v>
      </c>
      <c r="G210" s="39">
        <v>0.22815000000000005</v>
      </c>
      <c r="H210" s="39">
        <v>0.35387999999999997</v>
      </c>
      <c r="I210" s="39">
        <v>1.2118300000000004</v>
      </c>
      <c r="J210" s="39">
        <v>1.0071099999999999</v>
      </c>
      <c r="K210" s="39">
        <v>0.33603000000000005</v>
      </c>
      <c r="L210" s="39">
        <v>0.76393000000000066</v>
      </c>
      <c r="M210" s="39">
        <v>0.47981999999999991</v>
      </c>
      <c r="N210" s="39">
        <v>0.41227000000000008</v>
      </c>
      <c r="O210" s="39">
        <f t="shared" si="3"/>
        <v>6.5148900000000021</v>
      </c>
    </row>
    <row r="211" spans="1:15" x14ac:dyDescent="0.25">
      <c r="A211" s="39">
        <f>INDEX('Total WSC'!D:D,MATCH(B211,'Total WSC'!E:E,0))</f>
        <v>0</v>
      </c>
      <c r="B211" s="42" t="s">
        <v>264</v>
      </c>
      <c r="C211" s="39">
        <v>7.8589999999999494E-2</v>
      </c>
      <c r="D211" s="39">
        <v>9.6200000000000022E-2</v>
      </c>
      <c r="E211" s="39">
        <v>0.21693000000000001</v>
      </c>
      <c r="F211" s="39">
        <v>0.11619999999999996</v>
      </c>
      <c r="G211" s="39">
        <v>0.13815000000000005</v>
      </c>
      <c r="H211" s="39">
        <v>5.2410000000000012E-2</v>
      </c>
      <c r="I211" s="39">
        <v>0.83164000000000016</v>
      </c>
      <c r="J211" s="39">
        <v>0.36308000000000001</v>
      </c>
      <c r="K211" s="39">
        <v>6.5970000000000001E-2</v>
      </c>
      <c r="L211" s="39">
        <v>0.16167000000000029</v>
      </c>
      <c r="M211" s="39">
        <v>7.4820000000000025E-2</v>
      </c>
      <c r="N211" s="39">
        <v>0.10761000000000012</v>
      </c>
      <c r="O211" s="39">
        <f t="shared" si="3"/>
        <v>2.3032700000000004</v>
      </c>
    </row>
    <row r="212" spans="1:15" x14ac:dyDescent="0.25">
      <c r="A212" s="39">
        <f>INDEX('Total WSC'!D:D,MATCH(B212,'Total WSC'!E:E,0))</f>
        <v>0</v>
      </c>
      <c r="B212" s="42" t="s">
        <v>265</v>
      </c>
      <c r="C212" s="39">
        <v>0.11566</v>
      </c>
      <c r="D212" s="39">
        <v>3.5589999999999997E-2</v>
      </c>
      <c r="E212" s="39">
        <v>0.27756999999999993</v>
      </c>
      <c r="F212" s="39">
        <v>0.14743999999999999</v>
      </c>
      <c r="G212" s="39">
        <v>0.25896999999999998</v>
      </c>
      <c r="H212" s="39">
        <v>6.1890000000000028E-2</v>
      </c>
      <c r="I212" s="39">
        <v>0.20338999999999993</v>
      </c>
      <c r="J212" s="39">
        <v>0.11101999999999984</v>
      </c>
      <c r="K212" s="39">
        <v>0.16779999999999998</v>
      </c>
      <c r="L212" s="39">
        <v>0.34921000000000019</v>
      </c>
      <c r="M212" s="39">
        <v>0.17036999999999999</v>
      </c>
      <c r="N212" s="39">
        <v>9.0989999999999946E-2</v>
      </c>
      <c r="O212" s="39">
        <f t="shared" si="3"/>
        <v>1.9898999999999998</v>
      </c>
    </row>
    <row r="213" spans="1:15" x14ac:dyDescent="0.25">
      <c r="A213" s="39">
        <f>INDEX('Total WSC'!D:D,MATCH(B213,'Total WSC'!E:E,0))</f>
        <v>0</v>
      </c>
      <c r="B213" s="42" t="s">
        <v>266</v>
      </c>
      <c r="C213" s="39">
        <v>1.5279999999999998E-2</v>
      </c>
      <c r="D213" s="39">
        <v>1.706000000000002E-2</v>
      </c>
      <c r="E213" s="39">
        <v>3.024E-2</v>
      </c>
      <c r="F213" s="39">
        <v>2.409E-2</v>
      </c>
      <c r="G213" s="39">
        <v>3.5490000000000001E-2</v>
      </c>
      <c r="H213" s="39">
        <v>1.8129999999999997E-2</v>
      </c>
      <c r="I213" s="39">
        <v>2.3380000000000001E-2</v>
      </c>
      <c r="J213" s="39">
        <v>5.9330000000000049E-2</v>
      </c>
      <c r="K213" s="39">
        <v>2.3859999999999992E-2</v>
      </c>
      <c r="L213" s="39">
        <v>3.111000000000002E-2</v>
      </c>
      <c r="M213" s="39">
        <v>1.2460000000000001E-2</v>
      </c>
      <c r="N213" s="39">
        <v>4.0090000000000001E-2</v>
      </c>
      <c r="O213" s="39">
        <f t="shared" si="3"/>
        <v>0.33052000000000015</v>
      </c>
    </row>
    <row r="214" spans="1:15" x14ac:dyDescent="0.25">
      <c r="A214" s="39">
        <f>INDEX('Total WSC'!D:D,MATCH(B214,'Total WSC'!E:E,0))</f>
        <v>0</v>
      </c>
      <c r="B214" s="42" t="s">
        <v>267</v>
      </c>
      <c r="C214" s="39">
        <v>4.3129999999999918E-2</v>
      </c>
      <c r="D214" s="39">
        <v>4.5339999999999978E-2</v>
      </c>
      <c r="E214" s="39">
        <v>7.9510000000000025E-2</v>
      </c>
      <c r="F214" s="39">
        <v>2.7310000000000015E-2</v>
      </c>
      <c r="G214" s="39">
        <v>5.6929999999999988E-2</v>
      </c>
      <c r="H214" s="39">
        <v>0.21399000000000001</v>
      </c>
      <c r="I214" s="39">
        <v>0.26501000000000002</v>
      </c>
      <c r="J214" s="39">
        <v>0.35235000000000011</v>
      </c>
      <c r="K214" s="39">
        <v>7.93000000000001E-3</v>
      </c>
      <c r="L214" s="39">
        <v>3.8840000000000117E-2</v>
      </c>
      <c r="M214" s="39">
        <v>4.9429999999999988E-2</v>
      </c>
      <c r="N214" s="39">
        <v>1.6639999999999981E-2</v>
      </c>
      <c r="O214" s="39">
        <f t="shared" si="3"/>
        <v>1.1964100000000004</v>
      </c>
    </row>
    <row r="215" spans="1:15" x14ac:dyDescent="0.25">
      <c r="A215" s="39">
        <f>INDEX('Total WSC'!D:D,MATCH(B215,'Total WSC'!E:E,0))</f>
        <v>0</v>
      </c>
      <c r="B215" s="42" t="s">
        <v>268</v>
      </c>
      <c r="C215" s="39">
        <v>0</v>
      </c>
      <c r="D215" s="39">
        <v>1.1200000000000899E-3</v>
      </c>
      <c r="E215" s="39">
        <v>4.2520000000000002E-2</v>
      </c>
      <c r="F215" s="39">
        <v>3.5300000000000002E-3</v>
      </c>
      <c r="G215" s="39">
        <v>0</v>
      </c>
      <c r="H215" s="39">
        <v>0</v>
      </c>
      <c r="I215" s="39">
        <v>1.0909999999999993E-2</v>
      </c>
      <c r="J215" s="39">
        <v>1.0399999999999743E-3</v>
      </c>
      <c r="K215" s="39">
        <v>0</v>
      </c>
      <c r="L215" s="39">
        <v>1.3089999999999996E-2</v>
      </c>
      <c r="M215" s="39">
        <v>2.6399999999999996E-3</v>
      </c>
      <c r="N215" s="39">
        <v>1.6800000000000005E-3</v>
      </c>
      <c r="O215" s="39">
        <f t="shared" si="3"/>
        <v>7.6530000000000056E-2</v>
      </c>
    </row>
    <row r="216" spans="1:15" x14ac:dyDescent="0.25">
      <c r="A216" s="39">
        <f>INDEX('Total WSC'!D:D,MATCH(B216,'Total WSC'!E:E,0))</f>
        <v>0</v>
      </c>
      <c r="B216" s="42" t="s">
        <v>269</v>
      </c>
      <c r="C216" s="39">
        <v>0.31151000000000006</v>
      </c>
      <c r="D216" s="39">
        <v>0.10966999999999996</v>
      </c>
      <c r="E216" s="39">
        <v>-0.10080999999999996</v>
      </c>
      <c r="F216" s="39">
        <v>-1.1809999999999984E-2</v>
      </c>
      <c r="G216" s="39">
        <v>-0.26139000000000001</v>
      </c>
      <c r="H216" s="39">
        <v>7.459999999999997E-3</v>
      </c>
      <c r="I216" s="39">
        <v>-0.12250000000000005</v>
      </c>
      <c r="J216" s="39">
        <v>0.12028999999999999</v>
      </c>
      <c r="K216" s="39">
        <v>7.0470000000000046E-2</v>
      </c>
      <c r="L216" s="39">
        <v>0.17001000000000005</v>
      </c>
      <c r="M216" s="39">
        <v>0.17009999999999995</v>
      </c>
      <c r="N216" s="39">
        <v>0.15526000000000001</v>
      </c>
      <c r="O216" s="39">
        <f t="shared" si="3"/>
        <v>0.61826000000000003</v>
      </c>
    </row>
    <row r="217" spans="1:15" x14ac:dyDescent="0.25">
      <c r="A217" s="39" t="str">
        <f>INDEX('Total WSC'!D:D,MATCH(B217,'Total WSC'!E:E,0))</f>
        <v>Fleet</v>
      </c>
      <c r="B217" s="42" t="s">
        <v>270</v>
      </c>
      <c r="C217" s="39">
        <v>3.960000000002282E-3</v>
      </c>
      <c r="D217" s="39">
        <v>5.3900000000003199E-3</v>
      </c>
      <c r="E217" s="39">
        <v>4.6499999999995512E-3</v>
      </c>
      <c r="F217" s="39">
        <v>8.2660000000000081E-2</v>
      </c>
      <c r="G217" s="39">
        <v>4.109999999998934E-3</v>
      </c>
      <c r="H217" s="39">
        <v>6.3000000000015708E-3</v>
      </c>
      <c r="I217" s="39">
        <v>7.1100000000013782E-3</v>
      </c>
      <c r="J217" s="39">
        <v>1.8300000000025284E-3</v>
      </c>
      <c r="K217" s="39">
        <v>1.4739999999998943E-2</v>
      </c>
      <c r="L217" s="39">
        <v>1.6400000000001294E-3</v>
      </c>
      <c r="M217" s="39">
        <v>4.3799999999997816E-3</v>
      </c>
      <c r="N217" s="39">
        <v>2.0800000000025702E-3</v>
      </c>
      <c r="O217" s="39">
        <f t="shared" si="3"/>
        <v>0.13885000000000808</v>
      </c>
    </row>
    <row r="218" spans="1:15" x14ac:dyDescent="0.25">
      <c r="A218" s="39">
        <f>INDEX('Total WSC'!D:D,MATCH(B218,'Total WSC'!E:E,0))</f>
        <v>0</v>
      </c>
      <c r="B218" s="42" t="s">
        <v>271</v>
      </c>
      <c r="C218" s="39">
        <v>0</v>
      </c>
      <c r="D218" s="39">
        <v>0</v>
      </c>
      <c r="E218" s="39">
        <v>0</v>
      </c>
      <c r="F218" s="39">
        <v>0</v>
      </c>
      <c r="G218" s="39">
        <v>0</v>
      </c>
      <c r="H218" s="39">
        <v>0</v>
      </c>
      <c r="I218" s="39">
        <v>0</v>
      </c>
      <c r="J218" s="39">
        <v>0</v>
      </c>
      <c r="K218" s="39">
        <v>0</v>
      </c>
      <c r="L218" s="39">
        <v>0</v>
      </c>
      <c r="M218" s="39">
        <v>0</v>
      </c>
      <c r="N218" s="39">
        <v>0</v>
      </c>
      <c r="O218" s="39">
        <f t="shared" si="3"/>
        <v>0</v>
      </c>
    </row>
    <row r="219" spans="1:15" x14ac:dyDescent="0.25">
      <c r="A219" s="39">
        <f>INDEX('Total WSC'!D:D,MATCH(B219,'Total WSC'!E:E,0))</f>
        <v>0</v>
      </c>
      <c r="B219" s="42" t="s">
        <v>272</v>
      </c>
      <c r="C219" s="39">
        <v>1.1100000000028559E-3</v>
      </c>
      <c r="D219" s="39">
        <v>1.4300000000002911E-3</v>
      </c>
      <c r="E219" s="39">
        <v>3.6300000000005642E-3</v>
      </c>
      <c r="F219" s="39">
        <v>1.5199999999997544E-3</v>
      </c>
      <c r="G219" s="39">
        <v>2.6199999999992089E-3</v>
      </c>
      <c r="H219" s="39">
        <v>3.5700000000016986E-3</v>
      </c>
      <c r="I219" s="39">
        <v>2.4100000000004231E-3</v>
      </c>
      <c r="J219" s="39">
        <v>1.0000000000021032E-3</v>
      </c>
      <c r="K219" s="39">
        <v>1.3399999999990089E-3</v>
      </c>
      <c r="L219" s="39">
        <v>9.8999999999887221E-4</v>
      </c>
      <c r="M219" s="39">
        <v>1.3600000000007525E-3</v>
      </c>
      <c r="N219" s="39">
        <v>1.4600000000008322E-3</v>
      </c>
      <c r="O219" s="39">
        <f t="shared" si="3"/>
        <v>2.2440000000006368E-2</v>
      </c>
    </row>
    <row r="220" spans="1:15" x14ac:dyDescent="0.25">
      <c r="A220" s="39">
        <f>INDEX('Total WSC'!D:D,MATCH(B220,'Total WSC'!E:E,0))</f>
        <v>0</v>
      </c>
      <c r="B220" s="42" t="s">
        <v>273</v>
      </c>
      <c r="C220" s="39">
        <v>9.9999999999931806E-4</v>
      </c>
      <c r="D220" s="39">
        <v>3.9600000000000364E-3</v>
      </c>
      <c r="E220" s="39">
        <v>1.0199999999992429E-3</v>
      </c>
      <c r="F220" s="39">
        <v>1.0000000000004547E-3</v>
      </c>
      <c r="G220" s="39">
        <v>-3.6000000000035472E-4</v>
      </c>
      <c r="H220" s="39">
        <v>1.2799999999999444E-3</v>
      </c>
      <c r="I220" s="39">
        <v>2.0700000000008459E-3</v>
      </c>
      <c r="J220" s="39">
        <v>8.3000000000038197E-4</v>
      </c>
      <c r="K220" s="39">
        <v>1.0259999999999778E-2</v>
      </c>
      <c r="L220" s="39">
        <v>6.5000000000128475E-4</v>
      </c>
      <c r="M220" s="39">
        <v>6.3999999999930421E-4</v>
      </c>
      <c r="N220" s="39">
        <v>6.200000000017099E-4</v>
      </c>
      <c r="O220" s="39">
        <f t="shared" si="3"/>
        <v>2.2970000000001947E-2</v>
      </c>
    </row>
    <row r="221" spans="1:15" x14ac:dyDescent="0.25">
      <c r="A221" s="39">
        <f>INDEX('Total WSC'!D:D,MATCH(B221,'Total WSC'!E:E,0))</f>
        <v>0</v>
      </c>
      <c r="B221" s="42" t="s">
        <v>274</v>
      </c>
      <c r="C221" s="39">
        <v>9.9999999999931806E-4</v>
      </c>
      <c r="D221" s="39">
        <v>3.9600000000000364E-3</v>
      </c>
      <c r="E221" s="39">
        <v>1.0199999999992429E-3</v>
      </c>
      <c r="F221" s="39">
        <v>1.0000000000004547E-3</v>
      </c>
      <c r="G221" s="39">
        <v>-3.6000000000035472E-4</v>
      </c>
      <c r="H221" s="39">
        <v>1.2799999999999444E-3</v>
      </c>
      <c r="I221" s="39">
        <v>2.0700000000008459E-3</v>
      </c>
      <c r="J221" s="39">
        <v>8.3000000000038197E-4</v>
      </c>
      <c r="K221" s="39">
        <v>1.0259999999999778E-2</v>
      </c>
      <c r="L221" s="39">
        <v>6.5000000000128475E-4</v>
      </c>
      <c r="M221" s="39">
        <v>6.3999999999930421E-4</v>
      </c>
      <c r="N221" s="39">
        <v>6.200000000017099E-4</v>
      </c>
      <c r="O221" s="39">
        <f t="shared" si="3"/>
        <v>2.2970000000001947E-2</v>
      </c>
    </row>
    <row r="222" spans="1:15" x14ac:dyDescent="0.25">
      <c r="A222" s="39">
        <f>INDEX('Total WSC'!D:D,MATCH(B222,'Total WSC'!E:E,0))</f>
        <v>0</v>
      </c>
      <c r="B222" s="42" t="s">
        <v>275</v>
      </c>
      <c r="C222" s="39">
        <v>0</v>
      </c>
      <c r="D222" s="39">
        <v>0</v>
      </c>
      <c r="E222" s="39">
        <v>0</v>
      </c>
      <c r="F222" s="39">
        <v>0</v>
      </c>
      <c r="G222" s="39">
        <v>0</v>
      </c>
      <c r="H222" s="39">
        <v>0</v>
      </c>
      <c r="I222" s="39">
        <v>0</v>
      </c>
      <c r="J222" s="39">
        <v>0</v>
      </c>
      <c r="K222" s="39">
        <v>0</v>
      </c>
      <c r="L222" s="39">
        <v>0</v>
      </c>
      <c r="M222" s="39">
        <v>0</v>
      </c>
      <c r="N222" s="39">
        <v>0</v>
      </c>
      <c r="O222" s="39">
        <f t="shared" si="3"/>
        <v>0</v>
      </c>
    </row>
    <row r="223" spans="1:15" x14ac:dyDescent="0.25">
      <c r="A223" s="39">
        <f>INDEX('Total WSC'!D:D,MATCH(B223,'Total WSC'!E:E,0))</f>
        <v>0</v>
      </c>
      <c r="B223" s="42" t="s">
        <v>276</v>
      </c>
      <c r="C223" s="39">
        <v>0</v>
      </c>
      <c r="D223" s="39">
        <v>0</v>
      </c>
      <c r="E223" s="39">
        <v>0</v>
      </c>
      <c r="F223" s="39">
        <v>0</v>
      </c>
      <c r="G223" s="39">
        <v>0</v>
      </c>
      <c r="H223" s="39">
        <v>0</v>
      </c>
      <c r="I223" s="39">
        <v>0</v>
      </c>
      <c r="J223" s="39">
        <v>0</v>
      </c>
      <c r="K223" s="39">
        <v>0</v>
      </c>
      <c r="L223" s="39">
        <v>0</v>
      </c>
      <c r="M223" s="39">
        <v>0</v>
      </c>
      <c r="N223" s="39">
        <v>0</v>
      </c>
      <c r="O223" s="39">
        <f t="shared" si="3"/>
        <v>0</v>
      </c>
    </row>
    <row r="224" spans="1:15" x14ac:dyDescent="0.25">
      <c r="A224" s="39">
        <f>INDEX('Total WSC'!D:D,MATCH(B224,'Total WSC'!E:E,0))</f>
        <v>0</v>
      </c>
      <c r="B224" s="42" t="s">
        <v>277</v>
      </c>
      <c r="C224" s="39">
        <v>0</v>
      </c>
      <c r="D224" s="39">
        <v>0</v>
      </c>
      <c r="E224" s="39">
        <v>0</v>
      </c>
      <c r="F224" s="39">
        <v>0</v>
      </c>
      <c r="G224" s="39">
        <v>0</v>
      </c>
      <c r="H224" s="39">
        <v>0</v>
      </c>
      <c r="I224" s="39">
        <v>0</v>
      </c>
      <c r="J224" s="39">
        <v>0</v>
      </c>
      <c r="K224" s="39">
        <v>0</v>
      </c>
      <c r="L224" s="39">
        <v>0</v>
      </c>
      <c r="M224" s="39">
        <v>0</v>
      </c>
      <c r="N224" s="39">
        <v>0</v>
      </c>
      <c r="O224" s="39">
        <f t="shared" si="3"/>
        <v>0</v>
      </c>
    </row>
    <row r="225" spans="1:15" x14ac:dyDescent="0.25">
      <c r="A225" s="39">
        <f>INDEX('Total WSC'!D:D,MATCH(B225,'Total WSC'!E:E,0))</f>
        <v>0</v>
      </c>
      <c r="B225" s="42" t="s">
        <v>278</v>
      </c>
      <c r="C225" s="39">
        <v>0</v>
      </c>
      <c r="D225" s="39">
        <v>0</v>
      </c>
      <c r="E225" s="39">
        <v>0</v>
      </c>
      <c r="F225" s="39">
        <v>0</v>
      </c>
      <c r="G225" s="39">
        <v>0</v>
      </c>
      <c r="H225" s="39">
        <v>0</v>
      </c>
      <c r="I225" s="39">
        <v>0</v>
      </c>
      <c r="J225" s="39">
        <v>0</v>
      </c>
      <c r="K225" s="39">
        <v>0</v>
      </c>
      <c r="L225" s="39">
        <v>0</v>
      </c>
      <c r="M225" s="39">
        <v>0</v>
      </c>
      <c r="N225" s="39">
        <v>0</v>
      </c>
      <c r="O225" s="39">
        <f t="shared" si="3"/>
        <v>0</v>
      </c>
    </row>
    <row r="226" spans="1:15" x14ac:dyDescent="0.25">
      <c r="A226" s="39">
        <f>INDEX('Total WSC'!D:D,MATCH(B226,'Total WSC'!E:E,0))</f>
        <v>0</v>
      </c>
      <c r="B226" s="42" t="s">
        <v>279</v>
      </c>
      <c r="C226" s="39">
        <v>0</v>
      </c>
      <c r="D226" s="39">
        <v>0</v>
      </c>
      <c r="E226" s="39">
        <v>0</v>
      </c>
      <c r="F226" s="39">
        <v>0</v>
      </c>
      <c r="G226" s="39">
        <v>0</v>
      </c>
      <c r="H226" s="39">
        <v>0</v>
      </c>
      <c r="I226" s="39">
        <v>0</v>
      </c>
      <c r="J226" s="39">
        <v>0</v>
      </c>
      <c r="K226" s="39">
        <v>0</v>
      </c>
      <c r="L226" s="39">
        <v>0</v>
      </c>
      <c r="M226" s="39">
        <v>0</v>
      </c>
      <c r="N226" s="39">
        <v>0</v>
      </c>
      <c r="O226" s="39">
        <f t="shared" si="3"/>
        <v>0</v>
      </c>
    </row>
    <row r="227" spans="1:15" x14ac:dyDescent="0.25">
      <c r="A227" s="39">
        <f>INDEX('Total WSC'!D:D,MATCH(B227,'Total WSC'!E:E,0))</f>
        <v>0</v>
      </c>
      <c r="B227" s="42" t="s">
        <v>280</v>
      </c>
      <c r="C227" s="39">
        <v>0</v>
      </c>
      <c r="D227" s="39">
        <v>0</v>
      </c>
      <c r="E227" s="39">
        <v>0</v>
      </c>
      <c r="F227" s="39">
        <v>0</v>
      </c>
      <c r="G227" s="39">
        <v>0</v>
      </c>
      <c r="H227" s="39">
        <v>0</v>
      </c>
      <c r="I227" s="39">
        <v>0</v>
      </c>
      <c r="J227" s="39">
        <v>0</v>
      </c>
      <c r="K227" s="39">
        <v>0</v>
      </c>
      <c r="L227" s="39">
        <v>0</v>
      </c>
      <c r="M227" s="39">
        <v>0</v>
      </c>
      <c r="N227" s="39">
        <v>0</v>
      </c>
      <c r="O227" s="39">
        <f t="shared" si="3"/>
        <v>0</v>
      </c>
    </row>
    <row r="228" spans="1:15" x14ac:dyDescent="0.25">
      <c r="A228" s="39">
        <f>INDEX('Total WSC'!D:D,MATCH(B228,'Total WSC'!E:E,0))</f>
        <v>0</v>
      </c>
      <c r="B228" s="42" t="s">
        <v>281</v>
      </c>
      <c r="C228" s="39">
        <v>0</v>
      </c>
      <c r="D228" s="39">
        <v>0</v>
      </c>
      <c r="E228" s="39">
        <v>0</v>
      </c>
      <c r="F228" s="39">
        <v>0</v>
      </c>
      <c r="G228" s="39">
        <v>0</v>
      </c>
      <c r="H228" s="39">
        <v>0</v>
      </c>
      <c r="I228" s="39">
        <v>0</v>
      </c>
      <c r="J228" s="39">
        <v>0</v>
      </c>
      <c r="K228" s="39">
        <v>0</v>
      </c>
      <c r="L228" s="39">
        <v>0</v>
      </c>
      <c r="M228" s="39">
        <v>0</v>
      </c>
      <c r="N228" s="39">
        <v>0</v>
      </c>
      <c r="O228" s="39">
        <f t="shared" si="3"/>
        <v>0</v>
      </c>
    </row>
    <row r="229" spans="1:15" x14ac:dyDescent="0.25">
      <c r="A229" s="39">
        <f>INDEX('Total WSC'!D:D,MATCH(B229,'Total WSC'!E:E,0))</f>
        <v>0</v>
      </c>
      <c r="B229" s="42" t="s">
        <v>282</v>
      </c>
      <c r="C229" s="39">
        <v>0</v>
      </c>
      <c r="D229" s="39">
        <v>0</v>
      </c>
      <c r="E229" s="39">
        <v>0</v>
      </c>
      <c r="F229" s="39">
        <v>0</v>
      </c>
      <c r="G229" s="39">
        <v>0</v>
      </c>
      <c r="H229" s="39">
        <v>0</v>
      </c>
      <c r="I229" s="39">
        <v>0</v>
      </c>
      <c r="J229" s="39">
        <v>0</v>
      </c>
      <c r="K229" s="39">
        <v>0</v>
      </c>
      <c r="L229" s="39">
        <v>0</v>
      </c>
      <c r="M229" s="39">
        <v>0</v>
      </c>
      <c r="N229" s="39">
        <v>0</v>
      </c>
      <c r="O229" s="39">
        <f t="shared" si="3"/>
        <v>0</v>
      </c>
    </row>
    <row r="230" spans="1:15" x14ac:dyDescent="0.25">
      <c r="A230" s="39">
        <f>INDEX('Total WSC'!D:D,MATCH(B230,'Total WSC'!E:E,0))</f>
        <v>0</v>
      </c>
      <c r="B230" s="42" t="s">
        <v>283</v>
      </c>
      <c r="C230" s="39">
        <v>0</v>
      </c>
      <c r="D230" s="39">
        <v>0</v>
      </c>
      <c r="E230" s="39">
        <v>0</v>
      </c>
      <c r="F230" s="39">
        <v>0</v>
      </c>
      <c r="G230" s="39">
        <v>0</v>
      </c>
      <c r="H230" s="39">
        <v>0</v>
      </c>
      <c r="I230" s="39">
        <v>0</v>
      </c>
      <c r="J230" s="39">
        <v>0</v>
      </c>
      <c r="K230" s="39">
        <v>0</v>
      </c>
      <c r="L230" s="39">
        <v>0</v>
      </c>
      <c r="M230" s="39">
        <v>0</v>
      </c>
      <c r="N230" s="39">
        <v>0</v>
      </c>
      <c r="O230" s="39">
        <f t="shared" si="3"/>
        <v>0</v>
      </c>
    </row>
    <row r="231" spans="1:15" x14ac:dyDescent="0.25">
      <c r="A231" s="39">
        <f>INDEX('Total WSC'!D:D,MATCH(B231,'Total WSC'!E:E,0))</f>
        <v>0</v>
      </c>
      <c r="B231" s="42" t="s">
        <v>284</v>
      </c>
      <c r="C231" s="39">
        <v>0</v>
      </c>
      <c r="D231" s="39">
        <v>0</v>
      </c>
      <c r="E231" s="39">
        <v>0</v>
      </c>
      <c r="F231" s="39">
        <v>0</v>
      </c>
      <c r="G231" s="39">
        <v>0</v>
      </c>
      <c r="H231" s="39">
        <v>0</v>
      </c>
      <c r="I231" s="39">
        <v>0</v>
      </c>
      <c r="J231" s="39">
        <v>0</v>
      </c>
      <c r="K231" s="39">
        <v>0</v>
      </c>
      <c r="L231" s="39">
        <v>0</v>
      </c>
      <c r="M231" s="39">
        <v>0</v>
      </c>
      <c r="N231" s="39">
        <v>0</v>
      </c>
      <c r="O231" s="39">
        <f t="shared" si="3"/>
        <v>0</v>
      </c>
    </row>
    <row r="232" spans="1:15" x14ac:dyDescent="0.25">
      <c r="A232" s="39">
        <f>INDEX('Total WSC'!D:D,MATCH(B232,'Total WSC'!E:E,0))</f>
        <v>0</v>
      </c>
      <c r="B232" s="42" t="s">
        <v>285</v>
      </c>
      <c r="C232" s="39">
        <v>0</v>
      </c>
      <c r="D232" s="39">
        <v>0</v>
      </c>
      <c r="E232" s="39">
        <v>0</v>
      </c>
      <c r="F232" s="39">
        <v>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39">
        <v>0</v>
      </c>
      <c r="O232" s="39">
        <f t="shared" si="3"/>
        <v>0</v>
      </c>
    </row>
    <row r="233" spans="1:15" x14ac:dyDescent="0.25">
      <c r="A233" s="39">
        <f>INDEX('Total WSC'!D:D,MATCH(B233,'Total WSC'!E:E,0))</f>
        <v>0</v>
      </c>
      <c r="B233" s="42" t="s">
        <v>286</v>
      </c>
      <c r="C233" s="39">
        <v>0</v>
      </c>
      <c r="D233" s="39">
        <v>0</v>
      </c>
      <c r="E233" s="39">
        <v>0</v>
      </c>
      <c r="F233" s="39">
        <v>0</v>
      </c>
      <c r="G233" s="39">
        <v>0</v>
      </c>
      <c r="H233" s="39">
        <v>0</v>
      </c>
      <c r="I233" s="39">
        <v>0</v>
      </c>
      <c r="J233" s="39">
        <v>0</v>
      </c>
      <c r="K233" s="39">
        <v>0</v>
      </c>
      <c r="L233" s="39">
        <v>0</v>
      </c>
      <c r="M233" s="39">
        <v>0</v>
      </c>
      <c r="N233" s="39">
        <v>0</v>
      </c>
      <c r="O233" s="39">
        <f t="shared" si="3"/>
        <v>0</v>
      </c>
    </row>
    <row r="234" spans="1:15" x14ac:dyDescent="0.25">
      <c r="A234" s="39">
        <f>INDEX('Total WSC'!D:D,MATCH(B234,'Total WSC'!E:E,0))</f>
        <v>0</v>
      </c>
      <c r="B234" s="42" t="s">
        <v>287</v>
      </c>
      <c r="C234" s="39">
        <v>0</v>
      </c>
      <c r="D234" s="39">
        <v>0</v>
      </c>
      <c r="E234" s="39">
        <v>0</v>
      </c>
      <c r="F234" s="39">
        <v>0</v>
      </c>
      <c r="G234" s="39">
        <v>0</v>
      </c>
      <c r="H234" s="39">
        <v>0</v>
      </c>
      <c r="I234" s="39">
        <v>0</v>
      </c>
      <c r="J234" s="39">
        <v>0</v>
      </c>
      <c r="K234" s="39">
        <v>0</v>
      </c>
      <c r="L234" s="39">
        <v>0</v>
      </c>
      <c r="M234" s="39">
        <v>0</v>
      </c>
      <c r="N234" s="39">
        <v>0</v>
      </c>
      <c r="O234" s="39">
        <f t="shared" si="3"/>
        <v>0</v>
      </c>
    </row>
    <row r="235" spans="1:15" x14ac:dyDescent="0.25">
      <c r="A235" s="39">
        <f>INDEX('Total WSC'!D:D,MATCH(B235,'Total WSC'!E:E,0))</f>
        <v>0</v>
      </c>
      <c r="B235" s="42" t="s">
        <v>288</v>
      </c>
      <c r="C235" s="39">
        <v>0</v>
      </c>
      <c r="D235" s="39">
        <v>0</v>
      </c>
      <c r="E235" s="39">
        <v>0</v>
      </c>
      <c r="F235" s="39">
        <v>0</v>
      </c>
      <c r="G235" s="39">
        <v>0</v>
      </c>
      <c r="H235" s="39">
        <v>0</v>
      </c>
      <c r="I235" s="39">
        <v>0</v>
      </c>
      <c r="J235" s="39">
        <v>0</v>
      </c>
      <c r="K235" s="39">
        <v>0</v>
      </c>
      <c r="L235" s="39">
        <v>0</v>
      </c>
      <c r="M235" s="39">
        <v>0</v>
      </c>
      <c r="N235" s="39">
        <v>0</v>
      </c>
      <c r="O235" s="39">
        <f t="shared" si="3"/>
        <v>0</v>
      </c>
    </row>
    <row r="236" spans="1:15" x14ac:dyDescent="0.25">
      <c r="A236" s="39">
        <f>INDEX('Total WSC'!D:D,MATCH(B236,'Total WSC'!E:E,0))</f>
        <v>0</v>
      </c>
      <c r="B236" s="42" t="s">
        <v>289</v>
      </c>
      <c r="C236" s="39">
        <v>1.8500000000001081E-3</v>
      </c>
      <c r="D236" s="39">
        <v>0</v>
      </c>
      <c r="E236" s="39">
        <v>0</v>
      </c>
      <c r="F236" s="39">
        <v>8.0139999999999864E-2</v>
      </c>
      <c r="G236" s="39">
        <v>1.8500000000000797E-3</v>
      </c>
      <c r="H236" s="39">
        <v>1.4499999999999281E-3</v>
      </c>
      <c r="I236" s="39">
        <v>2.6300000000004501E-3</v>
      </c>
      <c r="J236" s="39">
        <v>0</v>
      </c>
      <c r="K236" s="39">
        <v>3.1400000000001284E-3</v>
      </c>
      <c r="L236" s="39">
        <v>0</v>
      </c>
      <c r="M236" s="39">
        <v>2.3799999999999954E-3</v>
      </c>
      <c r="N236" s="39">
        <v>0</v>
      </c>
      <c r="O236" s="39">
        <f t="shared" si="3"/>
        <v>9.3440000000000537E-2</v>
      </c>
    </row>
    <row r="237" spans="1:15" x14ac:dyDescent="0.25">
      <c r="A237" s="39">
        <f>INDEX('Total WSC'!D:D,MATCH(B237,'Total WSC'!E:E,0))</f>
        <v>0</v>
      </c>
      <c r="B237" s="42" t="s">
        <v>290</v>
      </c>
      <c r="C237" s="39">
        <v>1.8500000000001081E-3</v>
      </c>
      <c r="D237" s="39">
        <v>0</v>
      </c>
      <c r="E237" s="39">
        <v>0</v>
      </c>
      <c r="F237" s="39">
        <v>8.0139999999999864E-2</v>
      </c>
      <c r="G237" s="39">
        <v>1.8500000000000797E-3</v>
      </c>
      <c r="H237" s="39">
        <v>1.4499999999999281E-3</v>
      </c>
      <c r="I237" s="39">
        <v>2.6300000000004501E-3</v>
      </c>
      <c r="J237" s="39">
        <v>0</v>
      </c>
      <c r="K237" s="39">
        <v>3.1400000000001284E-3</v>
      </c>
      <c r="L237" s="39">
        <v>0</v>
      </c>
      <c r="M237" s="39">
        <v>2.3799999999999954E-3</v>
      </c>
      <c r="N237" s="39">
        <v>0</v>
      </c>
      <c r="O237" s="39">
        <f t="shared" si="3"/>
        <v>9.3440000000000537E-2</v>
      </c>
    </row>
    <row r="238" spans="1:15" x14ac:dyDescent="0.25">
      <c r="A238" s="39">
        <f>INDEX('Total WSC'!D:D,MATCH(B238,'Total WSC'!E:E,0))</f>
        <v>0</v>
      </c>
      <c r="B238" s="42" t="s">
        <v>291</v>
      </c>
      <c r="C238" s="39">
        <v>0</v>
      </c>
      <c r="D238" s="39">
        <v>0</v>
      </c>
      <c r="E238" s="39">
        <v>0</v>
      </c>
      <c r="F238" s="39">
        <v>0</v>
      </c>
      <c r="G238" s="39">
        <v>0</v>
      </c>
      <c r="H238" s="39">
        <v>0</v>
      </c>
      <c r="I238" s="39">
        <v>0</v>
      </c>
      <c r="J238" s="39">
        <v>0</v>
      </c>
      <c r="K238" s="39">
        <v>0</v>
      </c>
      <c r="L238" s="39">
        <v>0</v>
      </c>
      <c r="M238" s="39">
        <v>0</v>
      </c>
      <c r="N238" s="39">
        <v>0</v>
      </c>
      <c r="O238" s="39">
        <f t="shared" si="3"/>
        <v>0</v>
      </c>
    </row>
    <row r="239" spans="1:15" x14ac:dyDescent="0.25">
      <c r="A239" s="39">
        <f>INDEX('Total WSC'!D:D,MATCH(B239,'Total WSC'!E:E,0))</f>
        <v>0</v>
      </c>
      <c r="B239" s="42" t="s">
        <v>292</v>
      </c>
      <c r="C239" s="39">
        <v>0</v>
      </c>
      <c r="D239" s="39">
        <v>0</v>
      </c>
      <c r="E239" s="39">
        <v>0</v>
      </c>
      <c r="F239" s="39">
        <v>0</v>
      </c>
      <c r="G239" s="39">
        <v>0</v>
      </c>
      <c r="H239" s="39">
        <v>0</v>
      </c>
      <c r="I239" s="39">
        <v>0</v>
      </c>
      <c r="J239" s="39">
        <v>0</v>
      </c>
      <c r="K239" s="39">
        <v>0</v>
      </c>
      <c r="L239" s="39">
        <v>0</v>
      </c>
      <c r="M239" s="39">
        <v>0</v>
      </c>
      <c r="N239" s="39">
        <v>0</v>
      </c>
      <c r="O239" s="39">
        <f t="shared" si="3"/>
        <v>0</v>
      </c>
    </row>
    <row r="240" spans="1:15" x14ac:dyDescent="0.25">
      <c r="A240" s="39">
        <f>INDEX('Total WSC'!D:D,MATCH(B240,'Total WSC'!E:E,0))</f>
        <v>0</v>
      </c>
      <c r="B240" s="42" t="s">
        <v>293</v>
      </c>
      <c r="C240" s="39">
        <v>0</v>
      </c>
      <c r="D240" s="39">
        <v>0</v>
      </c>
      <c r="E240" s="39">
        <v>0</v>
      </c>
      <c r="F240" s="39">
        <v>0</v>
      </c>
      <c r="G240" s="39">
        <v>0</v>
      </c>
      <c r="H240" s="39">
        <v>0</v>
      </c>
      <c r="I240" s="39">
        <v>0</v>
      </c>
      <c r="J240" s="39">
        <v>0</v>
      </c>
      <c r="K240" s="39">
        <v>0</v>
      </c>
      <c r="L240" s="39">
        <v>0</v>
      </c>
      <c r="M240" s="39">
        <v>0</v>
      </c>
      <c r="N240" s="39">
        <v>0</v>
      </c>
      <c r="O240" s="39">
        <f t="shared" si="3"/>
        <v>0</v>
      </c>
    </row>
    <row r="241" spans="1:15" x14ac:dyDescent="0.25">
      <c r="A241" s="39">
        <f>INDEX('Total WSC'!D:D,MATCH(B241,'Total WSC'!E:E,0))</f>
        <v>0</v>
      </c>
      <c r="B241" s="42" t="s">
        <v>294</v>
      </c>
      <c r="C241" s="39">
        <v>0</v>
      </c>
      <c r="D241" s="39">
        <v>0</v>
      </c>
      <c r="E241" s="39">
        <v>0</v>
      </c>
      <c r="F241" s="39">
        <v>0</v>
      </c>
      <c r="G241" s="39">
        <v>0</v>
      </c>
      <c r="H241" s="39">
        <v>0</v>
      </c>
      <c r="I241" s="39">
        <v>0</v>
      </c>
      <c r="J241" s="39">
        <v>0</v>
      </c>
      <c r="K241" s="39">
        <v>0</v>
      </c>
      <c r="L241" s="39">
        <v>0</v>
      </c>
      <c r="M241" s="39">
        <v>0</v>
      </c>
      <c r="N241" s="39">
        <v>0</v>
      </c>
      <c r="O241" s="39">
        <f t="shared" si="3"/>
        <v>0</v>
      </c>
    </row>
    <row r="242" spans="1:15" x14ac:dyDescent="0.25">
      <c r="A242" s="39" t="str">
        <f>INDEX('Total WSC'!D:D,MATCH(B242,'Total WSC'!E:E,0))</f>
        <v>Testing</v>
      </c>
      <c r="B242" s="42" t="s">
        <v>295</v>
      </c>
      <c r="C242" s="39">
        <v>0</v>
      </c>
      <c r="D242" s="39">
        <v>0</v>
      </c>
      <c r="E242" s="39">
        <v>0</v>
      </c>
      <c r="F242" s="39">
        <v>0</v>
      </c>
      <c r="G242" s="39">
        <v>0</v>
      </c>
      <c r="H242" s="39">
        <v>0</v>
      </c>
      <c r="I242" s="39">
        <v>0</v>
      </c>
      <c r="J242" s="39">
        <v>0</v>
      </c>
      <c r="K242" s="39">
        <v>0</v>
      </c>
      <c r="L242" s="39">
        <v>0</v>
      </c>
      <c r="M242" s="39">
        <v>0</v>
      </c>
      <c r="N242" s="39">
        <v>0</v>
      </c>
      <c r="O242" s="39">
        <f t="shared" si="3"/>
        <v>0</v>
      </c>
    </row>
    <row r="243" spans="1:15" x14ac:dyDescent="0.25">
      <c r="A243" s="39">
        <f>INDEX('Total WSC'!D:D,MATCH(B243,'Total WSC'!E:E,0))</f>
        <v>0</v>
      </c>
      <c r="B243" s="42" t="s">
        <v>296</v>
      </c>
      <c r="C243" s="39">
        <v>0</v>
      </c>
      <c r="D243" s="39">
        <v>0</v>
      </c>
      <c r="E243" s="39">
        <v>0</v>
      </c>
      <c r="F243" s="39">
        <v>0</v>
      </c>
      <c r="G243" s="39">
        <v>0</v>
      </c>
      <c r="H243" s="39">
        <v>0</v>
      </c>
      <c r="I243" s="39">
        <v>0</v>
      </c>
      <c r="J243" s="39">
        <v>0</v>
      </c>
      <c r="K243" s="39">
        <v>0</v>
      </c>
      <c r="L243" s="39">
        <v>0</v>
      </c>
      <c r="M243" s="39">
        <v>0</v>
      </c>
      <c r="N243" s="39">
        <v>0</v>
      </c>
      <c r="O243" s="39">
        <f t="shared" si="3"/>
        <v>0</v>
      </c>
    </row>
    <row r="244" spans="1:15" x14ac:dyDescent="0.25">
      <c r="A244" s="39">
        <f>INDEX('Total WSC'!D:D,MATCH(B244,'Total WSC'!E:E,0))</f>
        <v>0</v>
      </c>
      <c r="B244" s="42" t="s">
        <v>297</v>
      </c>
      <c r="C244" s="39">
        <v>0</v>
      </c>
      <c r="D244" s="39">
        <v>0</v>
      </c>
      <c r="E244" s="39">
        <v>0</v>
      </c>
      <c r="F244" s="39">
        <v>0</v>
      </c>
      <c r="G244" s="39">
        <v>0</v>
      </c>
      <c r="H244" s="39">
        <v>0</v>
      </c>
      <c r="I244" s="39">
        <v>0</v>
      </c>
      <c r="J244" s="39">
        <v>0</v>
      </c>
      <c r="K244" s="39">
        <v>0</v>
      </c>
      <c r="L244" s="39">
        <v>0</v>
      </c>
      <c r="M244" s="39">
        <v>0</v>
      </c>
      <c r="N244" s="39">
        <v>0</v>
      </c>
      <c r="O244" s="39">
        <f t="shared" si="3"/>
        <v>0</v>
      </c>
    </row>
    <row r="245" spans="1:15" x14ac:dyDescent="0.25">
      <c r="A245" s="39">
        <f>INDEX('Total WSC'!D:D,MATCH(B245,'Total WSC'!E:E,0))</f>
        <v>0</v>
      </c>
      <c r="B245" s="42" t="s">
        <v>298</v>
      </c>
      <c r="C245" s="39">
        <v>0</v>
      </c>
      <c r="D245" s="39">
        <v>0</v>
      </c>
      <c r="E245" s="39">
        <v>0</v>
      </c>
      <c r="F245" s="39">
        <v>0</v>
      </c>
      <c r="G245" s="39">
        <v>0</v>
      </c>
      <c r="H245" s="39">
        <v>0</v>
      </c>
      <c r="I245" s="39">
        <v>0</v>
      </c>
      <c r="J245" s="39">
        <v>0</v>
      </c>
      <c r="K245" s="39">
        <v>0</v>
      </c>
      <c r="L245" s="39">
        <v>0</v>
      </c>
      <c r="M245" s="39">
        <v>0</v>
      </c>
      <c r="N245" s="39">
        <v>0</v>
      </c>
      <c r="O245" s="39">
        <f t="shared" si="3"/>
        <v>0</v>
      </c>
    </row>
    <row r="246" spans="1:15" x14ac:dyDescent="0.25">
      <c r="A246" s="39">
        <f>INDEX('Total WSC'!D:D,MATCH(B246,'Total WSC'!E:E,0))</f>
        <v>0</v>
      </c>
      <c r="B246" s="42" t="s">
        <v>299</v>
      </c>
      <c r="C246" s="39">
        <v>0</v>
      </c>
      <c r="D246" s="39">
        <v>0</v>
      </c>
      <c r="E246" s="39">
        <v>0</v>
      </c>
      <c r="F246" s="39">
        <v>0</v>
      </c>
      <c r="G246" s="39">
        <v>0</v>
      </c>
      <c r="H246" s="39">
        <v>0</v>
      </c>
      <c r="I246" s="39">
        <v>0</v>
      </c>
      <c r="J246" s="39">
        <v>0</v>
      </c>
      <c r="K246" s="39">
        <v>0</v>
      </c>
      <c r="L246" s="39">
        <v>0</v>
      </c>
      <c r="M246" s="39">
        <v>0</v>
      </c>
      <c r="N246" s="39">
        <v>0</v>
      </c>
      <c r="O246" s="39">
        <f t="shared" si="3"/>
        <v>0</v>
      </c>
    </row>
    <row r="247" spans="1:15" x14ac:dyDescent="0.25">
      <c r="A247" s="39">
        <f>INDEX('Total WSC'!D:D,MATCH(B247,'Total WSC'!E:E,0))</f>
        <v>0</v>
      </c>
      <c r="B247" s="42" t="s">
        <v>300</v>
      </c>
      <c r="C247" s="39">
        <v>0</v>
      </c>
      <c r="D247" s="39">
        <v>0</v>
      </c>
      <c r="E247" s="39">
        <v>0</v>
      </c>
      <c r="F247" s="39">
        <v>0</v>
      </c>
      <c r="G247" s="39">
        <v>0</v>
      </c>
      <c r="H247" s="39">
        <v>0</v>
      </c>
      <c r="I247" s="39">
        <v>0</v>
      </c>
      <c r="J247" s="39">
        <v>0</v>
      </c>
      <c r="K247" s="39">
        <v>0</v>
      </c>
      <c r="L247" s="39">
        <v>0</v>
      </c>
      <c r="M247" s="39">
        <v>0</v>
      </c>
      <c r="N247" s="39">
        <v>0</v>
      </c>
      <c r="O247" s="39">
        <f t="shared" si="3"/>
        <v>0</v>
      </c>
    </row>
    <row r="248" spans="1:15" x14ac:dyDescent="0.25">
      <c r="A248" s="39">
        <f>INDEX('Total WSC'!D:D,MATCH(B248,'Total WSC'!E:E,0))</f>
        <v>0</v>
      </c>
      <c r="B248" s="42" t="s">
        <v>301</v>
      </c>
      <c r="C248" s="39">
        <v>0</v>
      </c>
      <c r="D248" s="39">
        <v>0</v>
      </c>
      <c r="E248" s="39">
        <v>0</v>
      </c>
      <c r="F248" s="39">
        <v>0</v>
      </c>
      <c r="G248" s="39">
        <v>0</v>
      </c>
      <c r="H248" s="39">
        <v>0</v>
      </c>
      <c r="I248" s="39">
        <v>0</v>
      </c>
      <c r="J248" s="39">
        <v>0</v>
      </c>
      <c r="K248" s="39">
        <v>0</v>
      </c>
      <c r="L248" s="39">
        <v>0</v>
      </c>
      <c r="M248" s="39">
        <v>0</v>
      </c>
      <c r="N248" s="39">
        <v>0</v>
      </c>
      <c r="O248" s="39">
        <f t="shared" si="3"/>
        <v>0</v>
      </c>
    </row>
    <row r="249" spans="1:15" x14ac:dyDescent="0.25">
      <c r="A249" s="39">
        <f>INDEX('Total WSC'!D:D,MATCH(B249,'Total WSC'!E:E,0))</f>
        <v>0</v>
      </c>
      <c r="B249" s="42" t="s">
        <v>302</v>
      </c>
      <c r="C249" s="39">
        <v>0</v>
      </c>
      <c r="D249" s="39">
        <v>0</v>
      </c>
      <c r="E249" s="39">
        <v>0</v>
      </c>
      <c r="F249" s="39">
        <v>0</v>
      </c>
      <c r="G249" s="39">
        <v>0</v>
      </c>
      <c r="H249" s="39">
        <v>0</v>
      </c>
      <c r="I249" s="39">
        <v>0</v>
      </c>
      <c r="J249" s="39">
        <v>0</v>
      </c>
      <c r="K249" s="39">
        <v>0</v>
      </c>
      <c r="L249" s="39">
        <v>0</v>
      </c>
      <c r="M249" s="39">
        <v>0</v>
      </c>
      <c r="N249" s="39">
        <v>0</v>
      </c>
      <c r="O249" s="39">
        <f t="shared" si="3"/>
        <v>0</v>
      </c>
    </row>
    <row r="250" spans="1:15" x14ac:dyDescent="0.25">
      <c r="A250" s="39">
        <f>INDEX('Total WSC'!D:D,MATCH(B250,'Total WSC'!E:E,0))</f>
        <v>0</v>
      </c>
      <c r="B250" s="42" t="s">
        <v>303</v>
      </c>
      <c r="C250" s="39">
        <v>0</v>
      </c>
      <c r="D250" s="39">
        <v>0</v>
      </c>
      <c r="E250" s="39">
        <v>0</v>
      </c>
      <c r="F250" s="39">
        <v>0</v>
      </c>
      <c r="G250" s="39">
        <v>0</v>
      </c>
      <c r="H250" s="39">
        <v>0</v>
      </c>
      <c r="I250" s="39">
        <v>0</v>
      </c>
      <c r="J250" s="39">
        <v>0</v>
      </c>
      <c r="K250" s="39">
        <v>0</v>
      </c>
      <c r="L250" s="39">
        <v>0</v>
      </c>
      <c r="M250" s="39">
        <v>0</v>
      </c>
      <c r="N250" s="39">
        <v>0</v>
      </c>
      <c r="O250" s="39">
        <f t="shared" si="3"/>
        <v>0</v>
      </c>
    </row>
    <row r="251" spans="1:15" x14ac:dyDescent="0.25">
      <c r="A251" s="39">
        <f>INDEX('Total WSC'!D:D,MATCH(B251,'Total WSC'!E:E,0))</f>
        <v>0</v>
      </c>
      <c r="B251" s="42" t="s">
        <v>304</v>
      </c>
      <c r="C251" s="39">
        <v>0</v>
      </c>
      <c r="D251" s="39">
        <v>0</v>
      </c>
      <c r="E251" s="39">
        <v>0</v>
      </c>
      <c r="F251" s="39">
        <v>0</v>
      </c>
      <c r="G251" s="39">
        <v>0</v>
      </c>
      <c r="H251" s="39">
        <v>0</v>
      </c>
      <c r="I251" s="39">
        <v>0</v>
      </c>
      <c r="J251" s="39">
        <v>0</v>
      </c>
      <c r="K251" s="39">
        <v>0</v>
      </c>
      <c r="L251" s="39">
        <v>0</v>
      </c>
      <c r="M251" s="39">
        <v>0</v>
      </c>
      <c r="N251" s="39">
        <v>0</v>
      </c>
      <c r="O251" s="39">
        <f t="shared" si="3"/>
        <v>0</v>
      </c>
    </row>
    <row r="252" spans="1:15" x14ac:dyDescent="0.25">
      <c r="A252" s="39">
        <f>INDEX('Total WSC'!D:D,MATCH(B252,'Total WSC'!E:E,0))</f>
        <v>0</v>
      </c>
      <c r="B252" s="42" t="s">
        <v>305</v>
      </c>
      <c r="C252" s="39">
        <v>0</v>
      </c>
      <c r="D252" s="39">
        <v>0</v>
      </c>
      <c r="E252" s="39">
        <v>0</v>
      </c>
      <c r="F252" s="39">
        <v>0</v>
      </c>
      <c r="G252" s="39">
        <v>0</v>
      </c>
      <c r="H252" s="39">
        <v>0</v>
      </c>
      <c r="I252" s="39">
        <v>0</v>
      </c>
      <c r="J252" s="39">
        <v>0</v>
      </c>
      <c r="K252" s="39">
        <v>0</v>
      </c>
      <c r="L252" s="39">
        <v>0</v>
      </c>
      <c r="M252" s="39">
        <v>0</v>
      </c>
      <c r="N252" s="39">
        <v>0</v>
      </c>
      <c r="O252" s="39">
        <f t="shared" si="3"/>
        <v>0</v>
      </c>
    </row>
    <row r="253" spans="1:15" x14ac:dyDescent="0.25">
      <c r="A253" s="39">
        <f>INDEX('Total WSC'!D:D,MATCH(B253,'Total WSC'!E:E,0))</f>
        <v>0</v>
      </c>
      <c r="B253" s="42" t="s">
        <v>306</v>
      </c>
      <c r="C253" s="39">
        <v>0</v>
      </c>
      <c r="D253" s="39">
        <v>0</v>
      </c>
      <c r="E253" s="39">
        <v>0</v>
      </c>
      <c r="F253" s="39">
        <v>0</v>
      </c>
      <c r="G253" s="39">
        <v>0</v>
      </c>
      <c r="H253" s="39">
        <v>0</v>
      </c>
      <c r="I253" s="39">
        <v>0</v>
      </c>
      <c r="J253" s="39">
        <v>0</v>
      </c>
      <c r="K253" s="39">
        <v>0</v>
      </c>
      <c r="L253" s="39">
        <v>0</v>
      </c>
      <c r="M253" s="39">
        <v>0</v>
      </c>
      <c r="N253" s="39">
        <v>0</v>
      </c>
      <c r="O253" s="39">
        <f t="shared" si="3"/>
        <v>0</v>
      </c>
    </row>
    <row r="254" spans="1:15" x14ac:dyDescent="0.25">
      <c r="A254" s="39">
        <f>INDEX('Total WSC'!D:D,MATCH(B254,'Total WSC'!E:E,0))</f>
        <v>0</v>
      </c>
      <c r="B254" s="42" t="s">
        <v>307</v>
      </c>
      <c r="C254" s="39">
        <v>0</v>
      </c>
      <c r="D254" s="39">
        <v>0</v>
      </c>
      <c r="E254" s="39">
        <v>0</v>
      </c>
      <c r="F254" s="39">
        <v>0</v>
      </c>
      <c r="G254" s="39">
        <v>0</v>
      </c>
      <c r="H254" s="39">
        <v>0</v>
      </c>
      <c r="I254" s="39">
        <v>0</v>
      </c>
      <c r="J254" s="39">
        <v>0</v>
      </c>
      <c r="K254" s="39">
        <v>0</v>
      </c>
      <c r="L254" s="39">
        <v>0</v>
      </c>
      <c r="M254" s="39">
        <v>0</v>
      </c>
      <c r="N254" s="39">
        <v>0</v>
      </c>
      <c r="O254" s="39">
        <f t="shared" si="3"/>
        <v>0</v>
      </c>
    </row>
    <row r="255" spans="1:15" x14ac:dyDescent="0.25">
      <c r="A255" s="39" t="str">
        <f>INDEX('Total WSC'!D:D,MATCH(B255,'Total WSC'!E:E,0))</f>
        <v>Regulatory Expenses</v>
      </c>
      <c r="B255" s="42" t="s">
        <v>308</v>
      </c>
      <c r="C255" s="39">
        <v>0</v>
      </c>
      <c r="D255" s="39">
        <v>0</v>
      </c>
      <c r="E255" s="39">
        <v>0</v>
      </c>
      <c r="F255" s="39">
        <v>0</v>
      </c>
      <c r="G255" s="39">
        <v>0</v>
      </c>
      <c r="H255" s="39">
        <v>0</v>
      </c>
      <c r="I255" s="39">
        <v>0</v>
      </c>
      <c r="J255" s="39">
        <v>0</v>
      </c>
      <c r="K255" s="39">
        <v>0</v>
      </c>
      <c r="L255" s="39">
        <v>0</v>
      </c>
      <c r="M255" s="39">
        <v>0</v>
      </c>
      <c r="N255" s="39">
        <v>0</v>
      </c>
      <c r="O255" s="39">
        <f t="shared" si="3"/>
        <v>0</v>
      </c>
    </row>
    <row r="256" spans="1:15" x14ac:dyDescent="0.25">
      <c r="A256" s="39">
        <f>INDEX('Total WSC'!D:D,MATCH(B256,'Total WSC'!E:E,0))</f>
        <v>0</v>
      </c>
      <c r="B256" s="42" t="s">
        <v>309</v>
      </c>
      <c r="C256" s="39">
        <v>0</v>
      </c>
      <c r="D256" s="39">
        <v>0</v>
      </c>
      <c r="E256" s="39">
        <v>0</v>
      </c>
      <c r="F256" s="39">
        <v>0</v>
      </c>
      <c r="G256" s="39">
        <v>0</v>
      </c>
      <c r="H256" s="39">
        <v>0</v>
      </c>
      <c r="I256" s="39">
        <v>0</v>
      </c>
      <c r="J256" s="39">
        <v>0</v>
      </c>
      <c r="K256" s="39">
        <v>0</v>
      </c>
      <c r="L256" s="39">
        <v>0</v>
      </c>
      <c r="M256" s="39">
        <v>0</v>
      </c>
      <c r="N256" s="39">
        <v>0</v>
      </c>
      <c r="O256" s="39">
        <f t="shared" si="3"/>
        <v>0</v>
      </c>
    </row>
    <row r="257" spans="1:15" x14ac:dyDescent="0.25">
      <c r="A257" s="39">
        <f>INDEX('Total WSC'!D:D,MATCH(B257,'Total WSC'!E:E,0))</f>
        <v>0</v>
      </c>
      <c r="B257" s="42" t="s">
        <v>310</v>
      </c>
      <c r="C257" s="39">
        <v>0</v>
      </c>
      <c r="D257" s="39">
        <v>0</v>
      </c>
      <c r="E257" s="39">
        <v>0</v>
      </c>
      <c r="F257" s="39">
        <v>0</v>
      </c>
      <c r="G257" s="39">
        <v>0</v>
      </c>
      <c r="H257" s="39">
        <v>0</v>
      </c>
      <c r="I257" s="39">
        <v>0</v>
      </c>
      <c r="J257" s="39">
        <v>0</v>
      </c>
      <c r="K257" s="39">
        <v>0</v>
      </c>
      <c r="L257" s="39">
        <v>0</v>
      </c>
      <c r="M257" s="39">
        <v>0</v>
      </c>
      <c r="N257" s="39">
        <v>0</v>
      </c>
      <c r="O257" s="39">
        <f t="shared" si="3"/>
        <v>0</v>
      </c>
    </row>
    <row r="258" spans="1:15" x14ac:dyDescent="0.25">
      <c r="A258" s="39">
        <f>INDEX('Total WSC'!D:D,MATCH(B258,'Total WSC'!E:E,0))</f>
        <v>0</v>
      </c>
      <c r="B258" s="42" t="s">
        <v>311</v>
      </c>
      <c r="C258" s="39">
        <v>0</v>
      </c>
      <c r="D258" s="39">
        <v>0</v>
      </c>
      <c r="E258" s="39">
        <v>0</v>
      </c>
      <c r="F258" s="39">
        <v>0</v>
      </c>
      <c r="G258" s="39">
        <v>0</v>
      </c>
      <c r="H258" s="39">
        <v>0</v>
      </c>
      <c r="I258" s="39">
        <v>0</v>
      </c>
      <c r="J258" s="39">
        <v>0</v>
      </c>
      <c r="K258" s="39">
        <v>0</v>
      </c>
      <c r="L258" s="39">
        <v>0</v>
      </c>
      <c r="M258" s="39">
        <v>0</v>
      </c>
      <c r="N258" s="39">
        <v>0</v>
      </c>
      <c r="O258" s="39">
        <f t="shared" si="3"/>
        <v>0</v>
      </c>
    </row>
    <row r="259" spans="1:15" x14ac:dyDescent="0.25">
      <c r="A259" s="39">
        <f>INDEX('Total WSC'!D:D,MATCH(B259,'Total WSC'!E:E,0))</f>
        <v>0</v>
      </c>
      <c r="B259" s="42" t="s">
        <v>312</v>
      </c>
      <c r="C259" s="39">
        <v>0</v>
      </c>
      <c r="D259" s="39">
        <v>0</v>
      </c>
      <c r="E259" s="39">
        <v>0</v>
      </c>
      <c r="F259" s="39">
        <v>0</v>
      </c>
      <c r="G259" s="39">
        <v>0</v>
      </c>
      <c r="H259" s="39">
        <v>0</v>
      </c>
      <c r="I259" s="39">
        <v>0</v>
      </c>
      <c r="J259" s="39">
        <v>0</v>
      </c>
      <c r="K259" s="39">
        <v>0</v>
      </c>
      <c r="L259" s="39">
        <v>0</v>
      </c>
      <c r="M259" s="39">
        <v>0</v>
      </c>
      <c r="N259" s="39">
        <v>0</v>
      </c>
      <c r="O259" s="39">
        <f t="shared" si="3"/>
        <v>0</v>
      </c>
    </row>
    <row r="260" spans="1:15" x14ac:dyDescent="0.25">
      <c r="A260" s="39">
        <f>INDEX('Total WSC'!D:D,MATCH(B260,'Total WSC'!E:E,0))</f>
        <v>0</v>
      </c>
      <c r="B260" s="42" t="s">
        <v>313</v>
      </c>
      <c r="C260" s="39">
        <v>0</v>
      </c>
      <c r="D260" s="39">
        <v>0</v>
      </c>
      <c r="E260" s="39">
        <v>0</v>
      </c>
      <c r="F260" s="39">
        <v>0</v>
      </c>
      <c r="G260" s="39">
        <v>0</v>
      </c>
      <c r="H260" s="39">
        <v>0</v>
      </c>
      <c r="I260" s="39">
        <v>0</v>
      </c>
      <c r="J260" s="39">
        <v>0</v>
      </c>
      <c r="K260" s="39">
        <v>0</v>
      </c>
      <c r="L260" s="39">
        <v>0</v>
      </c>
      <c r="M260" s="39">
        <v>0</v>
      </c>
      <c r="N260" s="39">
        <v>0</v>
      </c>
      <c r="O260" s="39">
        <f t="shared" si="3"/>
        <v>0</v>
      </c>
    </row>
    <row r="261" spans="1:15" x14ac:dyDescent="0.25">
      <c r="A261" s="39">
        <f>INDEX('Total WSC'!D:D,MATCH(B261,'Total WSC'!E:E,0))</f>
        <v>0</v>
      </c>
      <c r="B261" s="42" t="s">
        <v>314</v>
      </c>
      <c r="C261" s="39">
        <v>0</v>
      </c>
      <c r="D261" s="39">
        <v>0</v>
      </c>
      <c r="E261" s="39">
        <v>0</v>
      </c>
      <c r="F261" s="39">
        <v>0</v>
      </c>
      <c r="G261" s="39">
        <v>0</v>
      </c>
      <c r="H261" s="39">
        <v>0</v>
      </c>
      <c r="I261" s="39">
        <v>0</v>
      </c>
      <c r="J261" s="39">
        <v>0</v>
      </c>
      <c r="K261" s="39">
        <v>0</v>
      </c>
      <c r="L261" s="39">
        <v>0</v>
      </c>
      <c r="M261" s="39">
        <v>0</v>
      </c>
      <c r="N261" s="39">
        <v>0</v>
      </c>
      <c r="O261" s="39">
        <f t="shared" si="3"/>
        <v>0</v>
      </c>
    </row>
    <row r="262" spans="1:15" x14ac:dyDescent="0.25">
      <c r="A262" s="39">
        <f>INDEX('Total WSC'!D:D,MATCH(B262,'Total WSC'!E:E,0))</f>
        <v>0</v>
      </c>
      <c r="B262" s="42" t="s">
        <v>315</v>
      </c>
      <c r="C262" s="39">
        <v>0</v>
      </c>
      <c r="D262" s="39">
        <v>0</v>
      </c>
      <c r="E262" s="39">
        <v>0</v>
      </c>
      <c r="F262" s="39">
        <v>0</v>
      </c>
      <c r="G262" s="39">
        <v>0</v>
      </c>
      <c r="H262" s="39">
        <v>0</v>
      </c>
      <c r="I262" s="39">
        <v>0</v>
      </c>
      <c r="J262" s="39">
        <v>0</v>
      </c>
      <c r="K262" s="39">
        <v>0</v>
      </c>
      <c r="L262" s="39">
        <v>0</v>
      </c>
      <c r="M262" s="39">
        <v>0</v>
      </c>
      <c r="N262" s="39">
        <v>0</v>
      </c>
      <c r="O262" s="39">
        <f t="shared" ref="O262:O325" si="4">SUM(C262:N262)</f>
        <v>0</v>
      </c>
    </row>
    <row r="263" spans="1:15" x14ac:dyDescent="0.25">
      <c r="A263" s="39">
        <f>INDEX('Total WSC'!D:D,MATCH(B263,'Total WSC'!E:E,0))</f>
        <v>0</v>
      </c>
      <c r="B263" s="42" t="s">
        <v>316</v>
      </c>
      <c r="C263" s="39">
        <v>0</v>
      </c>
      <c r="D263" s="39">
        <v>0</v>
      </c>
      <c r="E263" s="39">
        <v>0</v>
      </c>
      <c r="F263" s="39">
        <v>0</v>
      </c>
      <c r="G263" s="39">
        <v>0</v>
      </c>
      <c r="H263" s="39">
        <v>0</v>
      </c>
      <c r="I263" s="39">
        <v>0</v>
      </c>
      <c r="J263" s="39">
        <v>0</v>
      </c>
      <c r="K263" s="39">
        <v>0</v>
      </c>
      <c r="L263" s="39">
        <v>0</v>
      </c>
      <c r="M263" s="39">
        <v>0</v>
      </c>
      <c r="N263" s="39">
        <v>0</v>
      </c>
      <c r="O263" s="39">
        <f t="shared" si="4"/>
        <v>0</v>
      </c>
    </row>
    <row r="264" spans="1:15" x14ac:dyDescent="0.25">
      <c r="A264" s="39">
        <f>INDEX('Total WSC'!D:D,MATCH(B264,'Total WSC'!E:E,0))</f>
        <v>0</v>
      </c>
      <c r="B264" s="42" t="s">
        <v>317</v>
      </c>
      <c r="C264" s="39">
        <v>0</v>
      </c>
      <c r="D264" s="39">
        <v>0</v>
      </c>
      <c r="E264" s="39">
        <v>0</v>
      </c>
      <c r="F264" s="39">
        <v>0</v>
      </c>
      <c r="G264" s="39">
        <v>0</v>
      </c>
      <c r="H264" s="39">
        <v>0</v>
      </c>
      <c r="I264" s="39">
        <v>0</v>
      </c>
      <c r="J264" s="39">
        <v>0</v>
      </c>
      <c r="K264" s="39">
        <v>0</v>
      </c>
      <c r="L264" s="39">
        <v>0</v>
      </c>
      <c r="M264" s="39">
        <v>0</v>
      </c>
      <c r="N264" s="39">
        <v>0</v>
      </c>
      <c r="O264" s="39">
        <f t="shared" si="4"/>
        <v>0</v>
      </c>
    </row>
    <row r="265" spans="1:15" x14ac:dyDescent="0.25">
      <c r="A265" s="39" t="str">
        <f>INDEX('Total WSC'!D:D,MATCH(B265,'Total WSC'!E:E,0))</f>
        <v>Rent</v>
      </c>
      <c r="B265" s="42" t="s">
        <v>318</v>
      </c>
      <c r="C265" s="39">
        <v>8.3019999999999747E-2</v>
      </c>
      <c r="D265" s="39">
        <v>8.3060000000000633E-2</v>
      </c>
      <c r="E265" s="39">
        <v>8.2890000000003058E-2</v>
      </c>
      <c r="F265" s="39">
        <v>8.2620000000001026E-2</v>
      </c>
      <c r="G265" s="39">
        <v>0.41320000000000007</v>
      </c>
      <c r="H265" s="39">
        <v>1.6273899999999994</v>
      </c>
      <c r="I265" s="39">
        <v>1.6283199999999995</v>
      </c>
      <c r="J265" s="39">
        <v>1.6272999999999995</v>
      </c>
      <c r="K265" s="39">
        <v>1.4838500000000012</v>
      </c>
      <c r="L265" s="39">
        <v>1.5962900000000011</v>
      </c>
      <c r="M265" s="39">
        <v>1.5986400000000001</v>
      </c>
      <c r="N265" s="39">
        <v>1.5911299999999999</v>
      </c>
      <c r="O265" s="39">
        <f t="shared" si="4"/>
        <v>11.897710000000004</v>
      </c>
    </row>
    <row r="266" spans="1:15" x14ac:dyDescent="0.25">
      <c r="A266" s="39">
        <f>INDEX('Total WSC'!D:D,MATCH(B266,'Total WSC'!E:E,0))</f>
        <v>0</v>
      </c>
      <c r="B266" s="42" t="s">
        <v>319</v>
      </c>
      <c r="C266" s="39">
        <v>8.3019999999999747E-2</v>
      </c>
      <c r="D266" s="39">
        <v>8.3060000000000633E-2</v>
      </c>
      <c r="E266" s="39">
        <v>8.2890000000003058E-2</v>
      </c>
      <c r="F266" s="39">
        <v>8.2620000000001026E-2</v>
      </c>
      <c r="G266" s="39">
        <v>0.41320000000000007</v>
      </c>
      <c r="H266" s="39">
        <v>1.6273899999999994</v>
      </c>
      <c r="I266" s="39">
        <v>1.6283199999999995</v>
      </c>
      <c r="J266" s="39">
        <v>1.6272999999999995</v>
      </c>
      <c r="K266" s="39">
        <v>1.4838500000000012</v>
      </c>
      <c r="L266" s="39">
        <v>1.5962900000000011</v>
      </c>
      <c r="M266" s="39">
        <v>1.5986400000000001</v>
      </c>
      <c r="N266" s="39">
        <v>1.5911299999999999</v>
      </c>
      <c r="O266" s="39">
        <f t="shared" si="4"/>
        <v>11.897710000000004</v>
      </c>
    </row>
    <row r="267" spans="1:15" x14ac:dyDescent="0.25">
      <c r="A267" s="39">
        <f>INDEX('Total WSC'!D:D,MATCH(B267,'Total WSC'!E:E,0))</f>
        <v>0</v>
      </c>
      <c r="B267" s="42" t="s">
        <v>320</v>
      </c>
      <c r="C267" s="39">
        <v>0</v>
      </c>
      <c r="D267" s="39">
        <v>0</v>
      </c>
      <c r="E267" s="39">
        <v>0</v>
      </c>
      <c r="F267" s="39">
        <v>0</v>
      </c>
      <c r="G267" s="39">
        <v>0</v>
      </c>
      <c r="H267" s="39">
        <v>0</v>
      </c>
      <c r="I267" s="39">
        <v>0</v>
      </c>
      <c r="J267" s="39">
        <v>0</v>
      </c>
      <c r="K267" s="39">
        <v>0</v>
      </c>
      <c r="L267" s="39">
        <v>0</v>
      </c>
      <c r="M267" s="39">
        <v>0</v>
      </c>
      <c r="N267" s="39">
        <v>0</v>
      </c>
      <c r="O267" s="39">
        <f t="shared" si="4"/>
        <v>0</v>
      </c>
    </row>
    <row r="268" spans="1:15" x14ac:dyDescent="0.25">
      <c r="A268" s="39">
        <f>INDEX('Total WSC'!D:D,MATCH(B268,'Total WSC'!E:E,0))</f>
        <v>0</v>
      </c>
      <c r="B268" s="42" t="s">
        <v>321</v>
      </c>
      <c r="C268" s="39">
        <v>0</v>
      </c>
      <c r="D268" s="39">
        <v>0</v>
      </c>
      <c r="E268" s="39">
        <v>0</v>
      </c>
      <c r="F268" s="39">
        <v>0</v>
      </c>
      <c r="G268" s="39">
        <v>0</v>
      </c>
      <c r="H268" s="39">
        <v>0</v>
      </c>
      <c r="I268" s="39">
        <v>0</v>
      </c>
      <c r="J268" s="39">
        <v>0</v>
      </c>
      <c r="K268" s="39">
        <v>0</v>
      </c>
      <c r="L268" s="39">
        <v>0</v>
      </c>
      <c r="M268" s="39">
        <v>0</v>
      </c>
      <c r="N268" s="39">
        <v>0</v>
      </c>
      <c r="O268" s="39">
        <f t="shared" si="4"/>
        <v>0</v>
      </c>
    </row>
    <row r="269" spans="1:15" x14ac:dyDescent="0.25">
      <c r="A269" s="39">
        <f>INDEX('Total WSC'!D:D,MATCH(B269,'Total WSC'!E:E,0))</f>
        <v>0</v>
      </c>
      <c r="B269" s="42" t="s">
        <v>322</v>
      </c>
      <c r="C269" s="39">
        <v>0</v>
      </c>
      <c r="D269" s="39">
        <v>0</v>
      </c>
      <c r="E269" s="39">
        <v>0</v>
      </c>
      <c r="F269" s="39">
        <v>0</v>
      </c>
      <c r="G269" s="39">
        <v>0</v>
      </c>
      <c r="H269" s="39">
        <v>0</v>
      </c>
      <c r="I269" s="39">
        <v>0</v>
      </c>
      <c r="J269" s="39">
        <v>0</v>
      </c>
      <c r="K269" s="39">
        <v>0</v>
      </c>
      <c r="L269" s="39">
        <v>0</v>
      </c>
      <c r="M269" s="39">
        <v>0</v>
      </c>
      <c r="N269" s="39">
        <v>0</v>
      </c>
      <c r="O269" s="39">
        <f t="shared" si="4"/>
        <v>0</v>
      </c>
    </row>
    <row r="270" spans="1:15" x14ac:dyDescent="0.25">
      <c r="A270" s="39" t="str">
        <f>INDEX('Total WSC'!D:D,MATCH(B270,'Total WSC'!E:E,0))</f>
        <v>Salaries</v>
      </c>
      <c r="B270" s="42" t="s">
        <v>323</v>
      </c>
      <c r="C270" s="39">
        <v>19.751200000000004</v>
      </c>
      <c r="D270" s="39">
        <v>20.710100000000008</v>
      </c>
      <c r="E270" s="39">
        <v>18.959609999999994</v>
      </c>
      <c r="F270" s="39">
        <v>20.098680000000005</v>
      </c>
      <c r="G270" s="39">
        <v>19.461179999999999</v>
      </c>
      <c r="H270" s="39">
        <v>13.434979999999999</v>
      </c>
      <c r="I270" s="39">
        <v>14.302710000000005</v>
      </c>
      <c r="J270" s="39">
        <v>14.892209999999997</v>
      </c>
      <c r="K270" s="39">
        <v>13.851489999999989</v>
      </c>
      <c r="L270" s="39">
        <v>13.672479999999998</v>
      </c>
      <c r="M270" s="39">
        <v>13.178729999999993</v>
      </c>
      <c r="N270" s="39">
        <v>13.01327</v>
      </c>
      <c r="O270" s="39">
        <f t="shared" si="4"/>
        <v>195.32664</v>
      </c>
    </row>
    <row r="271" spans="1:15" x14ac:dyDescent="0.25">
      <c r="A271" s="39">
        <f>INDEX('Total WSC'!D:D,MATCH(B271,'Total WSC'!E:E,0))</f>
        <v>0</v>
      </c>
      <c r="B271" s="42" t="s">
        <v>324</v>
      </c>
      <c r="C271" s="39">
        <v>0</v>
      </c>
      <c r="D271" s="39">
        <v>0</v>
      </c>
      <c r="E271" s="39">
        <v>0</v>
      </c>
      <c r="F271" s="39">
        <v>0</v>
      </c>
      <c r="G271" s="39">
        <v>0</v>
      </c>
      <c r="H271" s="39">
        <v>0</v>
      </c>
      <c r="I271" s="39">
        <v>0</v>
      </c>
      <c r="J271" s="39">
        <v>0</v>
      </c>
      <c r="K271" s="39">
        <v>0</v>
      </c>
      <c r="L271" s="39">
        <v>0</v>
      </c>
      <c r="M271" s="39">
        <v>0</v>
      </c>
      <c r="N271" s="39">
        <v>0</v>
      </c>
      <c r="O271" s="39">
        <f t="shared" si="4"/>
        <v>0</v>
      </c>
    </row>
    <row r="272" spans="1:15" x14ac:dyDescent="0.25">
      <c r="A272" s="39">
        <f>INDEX('Total WSC'!D:D,MATCH(B272,'Total WSC'!E:E,0))</f>
        <v>0</v>
      </c>
      <c r="B272" s="42" t="s">
        <v>325</v>
      </c>
      <c r="C272" s="39">
        <v>3.5339800000000001</v>
      </c>
      <c r="D272" s="39">
        <v>3.513570000000001</v>
      </c>
      <c r="E272" s="39">
        <v>3.5472800000000007</v>
      </c>
      <c r="F272" s="39">
        <v>3.5202400000000011</v>
      </c>
      <c r="G272" s="39">
        <v>3.4173499999999994</v>
      </c>
      <c r="H272" s="39">
        <v>2.3409499999999999</v>
      </c>
      <c r="I272" s="39">
        <v>2.4606700000000004</v>
      </c>
      <c r="J272" s="39">
        <v>2.4770099999999999</v>
      </c>
      <c r="K272" s="39">
        <v>2.4185899999999996</v>
      </c>
      <c r="L272" s="39">
        <v>2.5171899999999998</v>
      </c>
      <c r="M272" s="39">
        <v>2.4725899999999994</v>
      </c>
      <c r="N272" s="39">
        <v>2.4232</v>
      </c>
      <c r="O272" s="39">
        <f t="shared" si="4"/>
        <v>34.642620000000001</v>
      </c>
    </row>
    <row r="273" spans="1:15" x14ac:dyDescent="0.25">
      <c r="A273" s="39">
        <f>INDEX('Total WSC'!D:D,MATCH(B273,'Total WSC'!E:E,0))</f>
        <v>0</v>
      </c>
      <c r="B273" s="42" t="s">
        <v>326</v>
      </c>
      <c r="C273" s="39">
        <v>0.75213999999999992</v>
      </c>
      <c r="D273" s="39">
        <v>0.73446000000000022</v>
      </c>
      <c r="E273" s="39">
        <v>0.72242000000000006</v>
      </c>
      <c r="F273" s="39">
        <v>0.7481000000000001</v>
      </c>
      <c r="G273" s="39">
        <v>0.69384999999999997</v>
      </c>
      <c r="H273" s="39">
        <v>0.48294999999999993</v>
      </c>
      <c r="I273" s="39">
        <v>0.53205000000000013</v>
      </c>
      <c r="J273" s="39">
        <v>0.78422999999999976</v>
      </c>
      <c r="K273" s="39">
        <v>0.51551999999999998</v>
      </c>
      <c r="L273" s="39">
        <v>0.55757000000000001</v>
      </c>
      <c r="M273" s="39">
        <v>0.54176999999999986</v>
      </c>
      <c r="N273" s="39">
        <v>0.52664999999999995</v>
      </c>
      <c r="O273" s="39">
        <f t="shared" si="4"/>
        <v>7.5917099999999991</v>
      </c>
    </row>
    <row r="274" spans="1:15" x14ac:dyDescent="0.25">
      <c r="A274" s="39">
        <f>INDEX('Total WSC'!D:D,MATCH(B274,'Total WSC'!E:E,0))</f>
        <v>0</v>
      </c>
      <c r="B274" s="42" t="s">
        <v>327</v>
      </c>
      <c r="C274" s="39">
        <v>4.950219999999999</v>
      </c>
      <c r="D274" s="39">
        <v>5.8295900000000023</v>
      </c>
      <c r="E274" s="39">
        <v>4.5560899999999993</v>
      </c>
      <c r="F274" s="39">
        <v>5.87256</v>
      </c>
      <c r="G274" s="39">
        <v>5.8660300000000012</v>
      </c>
      <c r="H274" s="39">
        <v>3.9814600000000011</v>
      </c>
      <c r="I274" s="39">
        <v>4.1881300000000001</v>
      </c>
      <c r="J274" s="39">
        <v>4.0418200000000004</v>
      </c>
      <c r="K274" s="39">
        <v>4.0512100000000002</v>
      </c>
      <c r="L274" s="39">
        <v>3.327220000000001</v>
      </c>
      <c r="M274" s="39">
        <v>2.6433999999999989</v>
      </c>
      <c r="N274" s="39">
        <v>4.0039300000000004</v>
      </c>
      <c r="O274" s="39">
        <f t="shared" si="4"/>
        <v>53.311660000000003</v>
      </c>
    </row>
    <row r="275" spans="1:15" x14ac:dyDescent="0.25">
      <c r="A275" s="39">
        <f>INDEX('Total WSC'!D:D,MATCH(B275,'Total WSC'!E:E,0))</f>
        <v>0</v>
      </c>
      <c r="B275" s="42" t="s">
        <v>328</v>
      </c>
      <c r="C275" s="39">
        <v>0.79489999999999994</v>
      </c>
      <c r="D275" s="39">
        <v>0.79024000000000005</v>
      </c>
      <c r="E275" s="39">
        <v>0.78925000000000001</v>
      </c>
      <c r="F275" s="39">
        <v>0.77714000000000005</v>
      </c>
      <c r="G275" s="39">
        <v>0.93730000000000036</v>
      </c>
      <c r="H275" s="39">
        <v>0.64658999999999989</v>
      </c>
      <c r="I275" s="39">
        <v>0.72470000000000023</v>
      </c>
      <c r="J275" s="39">
        <v>0.65702000000000005</v>
      </c>
      <c r="K275" s="39">
        <v>0.76908999999999994</v>
      </c>
      <c r="L275" s="39">
        <v>0.80978000000000006</v>
      </c>
      <c r="M275" s="39">
        <v>0.80066999999999977</v>
      </c>
      <c r="N275" s="39">
        <v>0.81195000000000017</v>
      </c>
      <c r="O275" s="39">
        <f t="shared" si="4"/>
        <v>9.3086300000000008</v>
      </c>
    </row>
    <row r="276" spans="1:15" x14ac:dyDescent="0.25">
      <c r="A276" s="39">
        <f>INDEX('Total WSC'!D:D,MATCH(B276,'Total WSC'!E:E,0))</f>
        <v>0</v>
      </c>
      <c r="B276" s="42" t="s">
        <v>329</v>
      </c>
      <c r="C276" s="39">
        <v>1.9870099999999999</v>
      </c>
      <c r="D276" s="39">
        <v>1.9437300000000004</v>
      </c>
      <c r="E276" s="39">
        <v>2.0651999999999999</v>
      </c>
      <c r="F276" s="39">
        <v>1.9836</v>
      </c>
      <c r="G276" s="39">
        <v>1.85025</v>
      </c>
      <c r="H276" s="39">
        <v>1.2561000000000004</v>
      </c>
      <c r="I276" s="39">
        <v>1.3689</v>
      </c>
      <c r="J276" s="39">
        <v>1.4105399999999997</v>
      </c>
      <c r="K276" s="39">
        <v>1.4393100000000001</v>
      </c>
      <c r="L276" s="39">
        <v>1.4417800000000003</v>
      </c>
      <c r="M276" s="39">
        <v>1.45703</v>
      </c>
      <c r="N276" s="39">
        <v>1.48309</v>
      </c>
      <c r="O276" s="39">
        <f t="shared" si="4"/>
        <v>19.686540000000001</v>
      </c>
    </row>
    <row r="277" spans="1:15" x14ac:dyDescent="0.25">
      <c r="A277" s="39">
        <f>INDEX('Total WSC'!D:D,MATCH(B277,'Total WSC'!E:E,0))</f>
        <v>0</v>
      </c>
      <c r="B277" s="42" t="s">
        <v>330</v>
      </c>
      <c r="C277" s="39">
        <v>0.11756999999999788</v>
      </c>
      <c r="D277" s="39">
        <v>0.22901000000000024</v>
      </c>
      <c r="E277" s="39">
        <v>5.6739999999997959E-2</v>
      </c>
      <c r="F277" s="39">
        <v>0.11906999999999608</v>
      </c>
      <c r="G277" s="39">
        <v>1.7200000000029832E-3</v>
      </c>
      <c r="H277" s="39">
        <v>0</v>
      </c>
      <c r="I277" s="39">
        <v>0</v>
      </c>
      <c r="J277" s="39">
        <v>0</v>
      </c>
      <c r="K277" s="39">
        <v>0</v>
      </c>
      <c r="L277" s="39">
        <v>0</v>
      </c>
      <c r="M277" s="39">
        <v>0</v>
      </c>
      <c r="N277" s="39">
        <v>-0.44499000000000211</v>
      </c>
      <c r="O277" s="39">
        <f t="shared" si="4"/>
        <v>7.9119999999992974E-2</v>
      </c>
    </row>
    <row r="278" spans="1:15" x14ac:dyDescent="0.25">
      <c r="A278" s="39">
        <f>INDEX('Total WSC'!D:D,MATCH(B278,'Total WSC'!E:E,0))</f>
        <v>0</v>
      </c>
      <c r="B278" s="42" t="s">
        <v>331</v>
      </c>
      <c r="C278" s="39">
        <v>0.87554000000000021</v>
      </c>
      <c r="D278" s="39">
        <v>0.86816000000000004</v>
      </c>
      <c r="E278" s="39">
        <v>0.87030000000000018</v>
      </c>
      <c r="F278" s="39">
        <v>0.87246999999999997</v>
      </c>
      <c r="G278" s="39">
        <v>0.85400000000000009</v>
      </c>
      <c r="H278" s="39">
        <v>0.58262000000000003</v>
      </c>
      <c r="I278" s="39">
        <v>0.60199000000000014</v>
      </c>
      <c r="J278" s="39">
        <v>0.4574399999999999</v>
      </c>
      <c r="K278" s="39">
        <v>0.44678000000000018</v>
      </c>
      <c r="L278" s="39">
        <v>0.27057999999999988</v>
      </c>
      <c r="M278" s="39">
        <v>0.26758999999999999</v>
      </c>
      <c r="N278" s="39">
        <v>0.26516000000000001</v>
      </c>
      <c r="O278" s="39">
        <f t="shared" si="4"/>
        <v>7.2326300000000003</v>
      </c>
    </row>
    <row r="279" spans="1:15" x14ac:dyDescent="0.25">
      <c r="A279" s="39">
        <f>INDEX('Total WSC'!D:D,MATCH(B279,'Total WSC'!E:E,0))</f>
        <v>0</v>
      </c>
      <c r="B279" s="42" t="s">
        <v>332</v>
      </c>
      <c r="C279" s="39">
        <v>4.2281700000000004</v>
      </c>
      <c r="D279" s="39">
        <v>4.0687100000000003</v>
      </c>
      <c r="E279" s="39">
        <v>3.9834799999999984</v>
      </c>
      <c r="F279" s="39">
        <v>4.0327100000000007</v>
      </c>
      <c r="G279" s="39">
        <v>3.6605599999999998</v>
      </c>
      <c r="H279" s="39">
        <v>2.6728200000000006</v>
      </c>
      <c r="I279" s="39">
        <v>2.8748800000000001</v>
      </c>
      <c r="J279" s="39">
        <v>2.9281700000000002</v>
      </c>
      <c r="K279" s="39">
        <v>2.6681100000000009</v>
      </c>
      <c r="L279" s="39">
        <v>3.1782400000000002</v>
      </c>
      <c r="M279" s="39">
        <v>3.4636799999999992</v>
      </c>
      <c r="N279" s="39">
        <v>2.4240600000000003</v>
      </c>
      <c r="O279" s="39">
        <f t="shared" si="4"/>
        <v>40.183590000000002</v>
      </c>
    </row>
    <row r="280" spans="1:15" x14ac:dyDescent="0.25">
      <c r="A280" s="39">
        <f>INDEX('Total WSC'!D:D,MATCH(B280,'Total WSC'!E:E,0))</f>
        <v>0</v>
      </c>
      <c r="B280" s="42" t="s">
        <v>333</v>
      </c>
      <c r="C280" s="39">
        <v>1.7551699999999997</v>
      </c>
      <c r="D280" s="39">
        <v>1.80714</v>
      </c>
      <c r="E280" s="39">
        <v>1.59293</v>
      </c>
      <c r="F280" s="39">
        <v>1.6163700000000001</v>
      </c>
      <c r="G280" s="39">
        <v>1.6243500000000004</v>
      </c>
      <c r="H280" s="39">
        <v>1.0705600000000002</v>
      </c>
      <c r="I280" s="39">
        <v>1.1580700000000002</v>
      </c>
      <c r="J280" s="39">
        <v>1.7483300000000004</v>
      </c>
      <c r="K280" s="39">
        <v>1.1491</v>
      </c>
      <c r="L280" s="39">
        <v>1.1761699999999999</v>
      </c>
      <c r="M280" s="39">
        <v>1.1274399999999998</v>
      </c>
      <c r="N280" s="39">
        <v>1.1275900000000001</v>
      </c>
      <c r="O280" s="39">
        <f t="shared" si="4"/>
        <v>16.953220000000002</v>
      </c>
    </row>
    <row r="281" spans="1:15" x14ac:dyDescent="0.25">
      <c r="A281" s="39">
        <f>INDEX('Total WSC'!D:D,MATCH(B281,'Total WSC'!E:E,0))</f>
        <v>0</v>
      </c>
      <c r="B281" s="42" t="s">
        <v>334</v>
      </c>
      <c r="C281" s="39">
        <v>0.55917000000000006</v>
      </c>
      <c r="D281" s="39">
        <v>0.55968000000000007</v>
      </c>
      <c r="E281" s="39">
        <v>0.65142999999999984</v>
      </c>
      <c r="F281" s="39">
        <v>0.55642000000000014</v>
      </c>
      <c r="G281" s="39">
        <v>0.55576999999999999</v>
      </c>
      <c r="H281" s="39">
        <v>0.40093000000000001</v>
      </c>
      <c r="I281" s="39">
        <v>0.39332</v>
      </c>
      <c r="J281" s="39">
        <v>0.3933100000000001</v>
      </c>
      <c r="K281" s="39">
        <v>0.39377999999999991</v>
      </c>
      <c r="L281" s="39">
        <v>0.39395000000000002</v>
      </c>
      <c r="M281" s="39">
        <v>0.39448</v>
      </c>
      <c r="N281" s="39">
        <v>0.39262999999999998</v>
      </c>
      <c r="O281" s="39">
        <f t="shared" si="4"/>
        <v>5.6448700000000001</v>
      </c>
    </row>
    <row r="282" spans="1:15" x14ac:dyDescent="0.25">
      <c r="A282" s="39">
        <f>INDEX('Total WSC'!D:D,MATCH(B282,'Total WSC'!E:E,0))</f>
        <v>0</v>
      </c>
      <c r="B282" s="42" t="s">
        <v>335</v>
      </c>
      <c r="C282" s="39">
        <v>0.19620000000000301</v>
      </c>
      <c r="D282" s="39">
        <v>0.34682000000000018</v>
      </c>
      <c r="E282" s="39">
        <v>9.9469999999997977E-2</v>
      </c>
      <c r="F282" s="39">
        <v>0</v>
      </c>
      <c r="G282" s="39">
        <v>0</v>
      </c>
      <c r="H282" s="39">
        <v>0</v>
      </c>
      <c r="I282" s="39">
        <v>0</v>
      </c>
      <c r="J282" s="39">
        <v>-5.660000000000537E-3</v>
      </c>
      <c r="K282" s="39">
        <v>0</v>
      </c>
      <c r="L282" s="39">
        <v>0</v>
      </c>
      <c r="M282" s="39">
        <v>1.0080000000002427E-2</v>
      </c>
      <c r="N282" s="39">
        <v>0</v>
      </c>
      <c r="O282" s="39">
        <f t="shared" si="4"/>
        <v>0.64691000000000298</v>
      </c>
    </row>
    <row r="283" spans="1:15" x14ac:dyDescent="0.25">
      <c r="A283" s="39">
        <f>INDEX('Total WSC'!D:D,MATCH(B283,'Total WSC'!E:E,0))</f>
        <v>0</v>
      </c>
      <c r="B283" s="42" t="s">
        <v>336</v>
      </c>
      <c r="C283" s="39">
        <v>1.130000000003065E-3</v>
      </c>
      <c r="D283" s="39">
        <v>1.8990000000001828E-2</v>
      </c>
      <c r="E283" s="39">
        <v>2.50199999999993E-2</v>
      </c>
      <c r="F283" s="39">
        <v>0</v>
      </c>
      <c r="G283" s="39">
        <v>0</v>
      </c>
      <c r="H283" s="39">
        <v>0</v>
      </c>
      <c r="I283" s="39">
        <v>0</v>
      </c>
      <c r="J283" s="39">
        <v>0</v>
      </c>
      <c r="K283" s="39">
        <v>0</v>
      </c>
      <c r="L283" s="39">
        <v>0</v>
      </c>
      <c r="M283" s="39">
        <v>0</v>
      </c>
      <c r="N283" s="39">
        <v>0</v>
      </c>
      <c r="O283" s="39">
        <f t="shared" si="4"/>
        <v>4.5140000000004191E-2</v>
      </c>
    </row>
    <row r="284" spans="1:15" x14ac:dyDescent="0.25">
      <c r="A284" s="39">
        <f>INDEX('Total WSC'!D:D,MATCH(B284,'Total WSC'!E:E,0))</f>
        <v>0</v>
      </c>
      <c r="B284" s="42" t="s">
        <v>337</v>
      </c>
      <c r="C284" s="39">
        <v>0</v>
      </c>
      <c r="D284" s="39">
        <v>0</v>
      </c>
      <c r="E284" s="39">
        <v>0</v>
      </c>
      <c r="F284" s="39">
        <v>0</v>
      </c>
      <c r="G284" s="39">
        <v>0</v>
      </c>
      <c r="H284" s="39">
        <v>0</v>
      </c>
      <c r="I284" s="39">
        <v>0</v>
      </c>
      <c r="J284" s="39">
        <v>0</v>
      </c>
      <c r="K284" s="39">
        <v>0</v>
      </c>
      <c r="L284" s="39">
        <v>0</v>
      </c>
      <c r="M284" s="39">
        <v>0</v>
      </c>
      <c r="N284" s="39">
        <v>0</v>
      </c>
      <c r="O284" s="39">
        <f t="shared" si="4"/>
        <v>0</v>
      </c>
    </row>
    <row r="285" spans="1:15" x14ac:dyDescent="0.25">
      <c r="A285" s="39">
        <f>INDEX('Total WSC'!D:D,MATCH(B285,'Total WSC'!E:E,0))</f>
        <v>0</v>
      </c>
      <c r="B285" s="42" t="s">
        <v>338</v>
      </c>
      <c r="C285" s="39">
        <v>0</v>
      </c>
      <c r="D285" s="39">
        <v>0</v>
      </c>
      <c r="E285" s="39">
        <v>0</v>
      </c>
      <c r="F285" s="39">
        <v>0</v>
      </c>
      <c r="G285" s="39">
        <v>0</v>
      </c>
      <c r="H285" s="39">
        <v>0</v>
      </c>
      <c r="I285" s="39">
        <v>0</v>
      </c>
      <c r="J285" s="39">
        <v>0</v>
      </c>
      <c r="K285" s="39">
        <v>0</v>
      </c>
      <c r="L285" s="39">
        <v>0</v>
      </c>
      <c r="M285" s="39">
        <v>0</v>
      </c>
      <c r="N285" s="39">
        <v>0</v>
      </c>
      <c r="O285" s="39">
        <f t="shared" si="4"/>
        <v>0</v>
      </c>
    </row>
    <row r="286" spans="1:15" x14ac:dyDescent="0.25">
      <c r="A286" s="39">
        <f>INDEX('Total WSC'!D:D,MATCH(B286,'Total WSC'!E:E,0))</f>
        <v>0</v>
      </c>
      <c r="B286" s="42" t="s">
        <v>339</v>
      </c>
      <c r="C286" s="39">
        <v>0</v>
      </c>
      <c r="D286" s="39">
        <v>0</v>
      </c>
      <c r="E286" s="39">
        <v>0</v>
      </c>
      <c r="F286" s="39">
        <v>0</v>
      </c>
      <c r="G286" s="39">
        <v>0</v>
      </c>
      <c r="H286" s="39">
        <v>0</v>
      </c>
      <c r="I286" s="39">
        <v>0</v>
      </c>
      <c r="J286" s="39">
        <v>0</v>
      </c>
      <c r="K286" s="39">
        <v>0</v>
      </c>
      <c r="L286" s="39">
        <v>0</v>
      </c>
      <c r="M286" s="39">
        <v>0</v>
      </c>
      <c r="N286" s="39">
        <v>0</v>
      </c>
      <c r="O286" s="39">
        <f t="shared" si="4"/>
        <v>0</v>
      </c>
    </row>
    <row r="287" spans="1:15" x14ac:dyDescent="0.25">
      <c r="A287" s="39">
        <f>INDEX('Total WSC'!D:D,MATCH(B287,'Total WSC'!E:E,0))</f>
        <v>0</v>
      </c>
      <c r="B287" s="42" t="s">
        <v>340</v>
      </c>
      <c r="C287" s="39">
        <v>0</v>
      </c>
      <c r="D287" s="39">
        <v>0</v>
      </c>
      <c r="E287" s="39">
        <v>0</v>
      </c>
      <c r="F287" s="39">
        <v>0</v>
      </c>
      <c r="G287" s="39">
        <v>0</v>
      </c>
      <c r="H287" s="39">
        <v>0</v>
      </c>
      <c r="I287" s="39">
        <v>0</v>
      </c>
      <c r="J287" s="39">
        <v>0</v>
      </c>
      <c r="K287" s="39">
        <v>0</v>
      </c>
      <c r="L287" s="39">
        <v>0</v>
      </c>
      <c r="M287" s="39">
        <v>0</v>
      </c>
      <c r="N287" s="39">
        <v>0</v>
      </c>
      <c r="O287" s="39">
        <f t="shared" si="4"/>
        <v>0</v>
      </c>
    </row>
    <row r="288" spans="1:15" x14ac:dyDescent="0.25">
      <c r="A288" s="39">
        <f>INDEX('Total WSC'!D:D,MATCH(B288,'Total WSC'!E:E,0))</f>
        <v>0</v>
      </c>
      <c r="B288" s="42" t="s">
        <v>341</v>
      </c>
      <c r="C288" s="39">
        <v>0</v>
      </c>
      <c r="D288" s="39">
        <v>0</v>
      </c>
      <c r="E288" s="39">
        <v>0</v>
      </c>
      <c r="F288" s="39">
        <v>0</v>
      </c>
      <c r="G288" s="39">
        <v>0</v>
      </c>
      <c r="H288" s="39">
        <v>0</v>
      </c>
      <c r="I288" s="39">
        <v>0</v>
      </c>
      <c r="J288" s="39">
        <v>0</v>
      </c>
      <c r="K288" s="39">
        <v>0</v>
      </c>
      <c r="L288" s="39">
        <v>0</v>
      </c>
      <c r="M288" s="39">
        <v>0</v>
      </c>
      <c r="N288" s="39">
        <v>0</v>
      </c>
      <c r="O288" s="39">
        <f t="shared" si="4"/>
        <v>0</v>
      </c>
    </row>
    <row r="289" spans="1:15" x14ac:dyDescent="0.25">
      <c r="A289" s="39">
        <f>INDEX('Total WSC'!D:D,MATCH(B289,'Total WSC'!E:E,0))</f>
        <v>0</v>
      </c>
      <c r="B289" s="42" t="s">
        <v>342</v>
      </c>
      <c r="C289" s="39">
        <v>0</v>
      </c>
      <c r="D289" s="39">
        <v>0</v>
      </c>
      <c r="E289" s="39">
        <v>0</v>
      </c>
      <c r="F289" s="39">
        <v>0</v>
      </c>
      <c r="G289" s="39">
        <v>0</v>
      </c>
      <c r="H289" s="39">
        <v>0</v>
      </c>
      <c r="I289" s="39">
        <v>0</v>
      </c>
      <c r="J289" s="39">
        <v>0</v>
      </c>
      <c r="K289" s="39">
        <v>0</v>
      </c>
      <c r="L289" s="39">
        <v>0</v>
      </c>
      <c r="M289" s="39">
        <v>0</v>
      </c>
      <c r="N289" s="39">
        <v>0</v>
      </c>
      <c r="O289" s="39">
        <f t="shared" si="4"/>
        <v>0</v>
      </c>
    </row>
    <row r="290" spans="1:15" x14ac:dyDescent="0.25">
      <c r="A290" s="39">
        <f>INDEX('Total WSC'!D:D,MATCH(B290,'Total WSC'!E:E,0))</f>
        <v>0</v>
      </c>
      <c r="B290" s="42" t="s">
        <v>343</v>
      </c>
      <c r="C290" s="39">
        <v>0</v>
      </c>
      <c r="D290" s="39">
        <v>0</v>
      </c>
      <c r="E290" s="39">
        <v>0</v>
      </c>
      <c r="F290" s="39">
        <v>0</v>
      </c>
      <c r="G290" s="39">
        <v>0</v>
      </c>
      <c r="H290" s="39">
        <v>0</v>
      </c>
      <c r="I290" s="39">
        <v>0</v>
      </c>
      <c r="J290" s="39">
        <v>0</v>
      </c>
      <c r="K290" s="39">
        <v>0</v>
      </c>
      <c r="L290" s="39">
        <v>0</v>
      </c>
      <c r="M290" s="39">
        <v>0</v>
      </c>
      <c r="N290" s="39">
        <v>0</v>
      </c>
      <c r="O290" s="39">
        <f t="shared" si="4"/>
        <v>0</v>
      </c>
    </row>
    <row r="291" spans="1:15" x14ac:dyDescent="0.25">
      <c r="A291" s="39">
        <f>INDEX('Total WSC'!D:D,MATCH(B291,'Total WSC'!E:E,0))</f>
        <v>0</v>
      </c>
      <c r="B291" s="42" t="s">
        <v>344</v>
      </c>
      <c r="C291" s="39">
        <v>0</v>
      </c>
      <c r="D291" s="39">
        <v>0</v>
      </c>
      <c r="E291" s="39">
        <v>0</v>
      </c>
      <c r="F291" s="39">
        <v>0</v>
      </c>
      <c r="G291" s="39">
        <v>0</v>
      </c>
      <c r="H291" s="39">
        <v>0</v>
      </c>
      <c r="I291" s="39">
        <v>0</v>
      </c>
      <c r="J291" s="39">
        <v>0</v>
      </c>
      <c r="K291" s="39">
        <v>0</v>
      </c>
      <c r="L291" s="39">
        <v>0</v>
      </c>
      <c r="M291" s="39">
        <v>0</v>
      </c>
      <c r="N291" s="39">
        <v>0</v>
      </c>
      <c r="O291" s="39">
        <f t="shared" si="4"/>
        <v>0</v>
      </c>
    </row>
    <row r="292" spans="1:15" x14ac:dyDescent="0.25">
      <c r="A292" s="39">
        <f>INDEX('Total WSC'!D:D,MATCH(B292,'Total WSC'!E:E,0))</f>
        <v>0</v>
      </c>
      <c r="B292" s="42" t="s">
        <v>345</v>
      </c>
      <c r="C292" s="39">
        <v>0</v>
      </c>
      <c r="D292" s="39">
        <v>0</v>
      </c>
      <c r="E292" s="39">
        <v>0</v>
      </c>
      <c r="F292" s="39">
        <v>0</v>
      </c>
      <c r="G292" s="39">
        <v>0</v>
      </c>
      <c r="H292" s="39">
        <v>0</v>
      </c>
      <c r="I292" s="39">
        <v>0</v>
      </c>
      <c r="J292" s="39">
        <v>0</v>
      </c>
      <c r="K292" s="39">
        <v>0</v>
      </c>
      <c r="L292" s="39">
        <v>0</v>
      </c>
      <c r="M292" s="39">
        <v>0</v>
      </c>
      <c r="N292" s="39">
        <v>0</v>
      </c>
      <c r="O292" s="39">
        <f t="shared" si="4"/>
        <v>0</v>
      </c>
    </row>
    <row r="293" spans="1:15" x14ac:dyDescent="0.25">
      <c r="A293" s="39">
        <f>INDEX('Total WSC'!D:D,MATCH(B293,'Total WSC'!E:E,0))</f>
        <v>0</v>
      </c>
      <c r="B293" s="42" t="s">
        <v>346</v>
      </c>
      <c r="C293" s="39">
        <v>0</v>
      </c>
      <c r="D293" s="39">
        <v>0</v>
      </c>
      <c r="E293" s="39">
        <v>0</v>
      </c>
      <c r="F293" s="39">
        <v>0</v>
      </c>
      <c r="G293" s="39">
        <v>0</v>
      </c>
      <c r="H293" s="39">
        <v>0</v>
      </c>
      <c r="I293" s="39">
        <v>0</v>
      </c>
      <c r="J293" s="39">
        <v>0</v>
      </c>
      <c r="K293" s="39">
        <v>0</v>
      </c>
      <c r="L293" s="39">
        <v>0</v>
      </c>
      <c r="M293" s="39">
        <v>0</v>
      </c>
      <c r="N293" s="39">
        <v>0</v>
      </c>
      <c r="O293" s="39">
        <f t="shared" si="4"/>
        <v>0</v>
      </c>
    </row>
    <row r="294" spans="1:15" x14ac:dyDescent="0.25">
      <c r="A294" s="39">
        <f>INDEX('Total WSC'!D:D,MATCH(B294,'Total WSC'!E:E,0))</f>
        <v>0</v>
      </c>
      <c r="B294" s="42" t="s">
        <v>347</v>
      </c>
      <c r="C294" s="39">
        <v>0</v>
      </c>
      <c r="D294" s="39">
        <v>0</v>
      </c>
      <c r="E294" s="39">
        <v>0</v>
      </c>
      <c r="F294" s="39">
        <v>0</v>
      </c>
      <c r="G294" s="39">
        <v>0</v>
      </c>
      <c r="H294" s="39">
        <v>0</v>
      </c>
      <c r="I294" s="39">
        <v>0</v>
      </c>
      <c r="J294" s="39">
        <v>0</v>
      </c>
      <c r="K294" s="39">
        <v>0</v>
      </c>
      <c r="L294" s="39">
        <v>0</v>
      </c>
      <c r="M294" s="39">
        <v>0</v>
      </c>
      <c r="N294" s="39">
        <v>0</v>
      </c>
      <c r="O294" s="39">
        <f t="shared" si="4"/>
        <v>0</v>
      </c>
    </row>
    <row r="295" spans="1:15" x14ac:dyDescent="0.25">
      <c r="A295" s="39">
        <f>INDEX('Total WSC'!D:D,MATCH(B295,'Total WSC'!E:E,0))</f>
        <v>0</v>
      </c>
      <c r="B295" s="42" t="s">
        <v>348</v>
      </c>
      <c r="C295" s="39">
        <v>0</v>
      </c>
      <c r="D295" s="39">
        <v>0</v>
      </c>
      <c r="E295" s="39">
        <v>0</v>
      </c>
      <c r="F295" s="39">
        <v>0</v>
      </c>
      <c r="G295" s="39">
        <v>0</v>
      </c>
      <c r="H295" s="39">
        <v>0</v>
      </c>
      <c r="I295" s="39">
        <v>0</v>
      </c>
      <c r="J295" s="39">
        <v>0</v>
      </c>
      <c r="K295" s="39">
        <v>0</v>
      </c>
      <c r="L295" s="39">
        <v>0</v>
      </c>
      <c r="M295" s="39">
        <v>0</v>
      </c>
      <c r="N295" s="39">
        <v>0</v>
      </c>
      <c r="O295" s="39">
        <f t="shared" si="4"/>
        <v>0</v>
      </c>
    </row>
    <row r="296" spans="1:15" x14ac:dyDescent="0.25">
      <c r="A296" s="39">
        <f>INDEX('Total WSC'!D:D,MATCH(B296,'Total WSC'!E:E,0))</f>
        <v>0</v>
      </c>
      <c r="B296" s="42" t="s">
        <v>349</v>
      </c>
      <c r="C296" s="39">
        <v>0</v>
      </c>
      <c r="D296" s="39">
        <v>0</v>
      </c>
      <c r="E296" s="39">
        <v>0</v>
      </c>
      <c r="F296" s="39">
        <v>0</v>
      </c>
      <c r="G296" s="39">
        <v>0</v>
      </c>
      <c r="H296" s="39">
        <v>0</v>
      </c>
      <c r="I296" s="39">
        <v>0</v>
      </c>
      <c r="J296" s="39">
        <v>0</v>
      </c>
      <c r="K296" s="39">
        <v>0</v>
      </c>
      <c r="L296" s="39">
        <v>0</v>
      </c>
      <c r="M296" s="39">
        <v>0</v>
      </c>
      <c r="N296" s="39">
        <v>0</v>
      </c>
      <c r="O296" s="39">
        <f t="shared" si="4"/>
        <v>0</v>
      </c>
    </row>
    <row r="297" spans="1:15" x14ac:dyDescent="0.25">
      <c r="A297" s="39">
        <f>INDEX('Total WSC'!D:D,MATCH(B297,'Total WSC'!E:E,0))</f>
        <v>0</v>
      </c>
      <c r="B297" s="42" t="s">
        <v>350</v>
      </c>
      <c r="C297" s="39">
        <v>0</v>
      </c>
      <c r="D297" s="39">
        <v>0</v>
      </c>
      <c r="E297" s="39">
        <v>0</v>
      </c>
      <c r="F297" s="39">
        <v>0</v>
      </c>
      <c r="G297" s="39">
        <v>0</v>
      </c>
      <c r="H297" s="39">
        <v>0</v>
      </c>
      <c r="I297" s="39">
        <v>0</v>
      </c>
      <c r="J297" s="39">
        <v>0</v>
      </c>
      <c r="K297" s="39">
        <v>0</v>
      </c>
      <c r="L297" s="39">
        <v>0</v>
      </c>
      <c r="M297" s="39">
        <v>0</v>
      </c>
      <c r="N297" s="39">
        <v>0</v>
      </c>
      <c r="O297" s="39">
        <f t="shared" si="4"/>
        <v>0</v>
      </c>
    </row>
    <row r="298" spans="1:15" x14ac:dyDescent="0.25">
      <c r="A298" s="39">
        <f>INDEX('Total WSC'!D:D,MATCH(B298,'Total WSC'!E:E,0))</f>
        <v>0</v>
      </c>
      <c r="B298" s="42" t="s">
        <v>351</v>
      </c>
      <c r="C298" s="39">
        <v>0</v>
      </c>
      <c r="D298" s="39">
        <v>0</v>
      </c>
      <c r="E298" s="39">
        <v>0</v>
      </c>
      <c r="F298" s="39">
        <v>0</v>
      </c>
      <c r="G298" s="39">
        <v>0</v>
      </c>
      <c r="H298" s="39">
        <v>0</v>
      </c>
      <c r="I298" s="39">
        <v>0</v>
      </c>
      <c r="J298" s="39">
        <v>0</v>
      </c>
      <c r="K298" s="39">
        <v>0</v>
      </c>
      <c r="L298" s="39">
        <v>0</v>
      </c>
      <c r="M298" s="39">
        <v>0</v>
      </c>
      <c r="N298" s="39">
        <v>0</v>
      </c>
      <c r="O298" s="39">
        <f t="shared" si="4"/>
        <v>0</v>
      </c>
    </row>
    <row r="299" spans="1:15" x14ac:dyDescent="0.25">
      <c r="A299" s="39">
        <f>INDEX('Total WSC'!D:D,MATCH(B299,'Total WSC'!E:E,0))</f>
        <v>0</v>
      </c>
      <c r="B299" s="42" t="s">
        <v>352</v>
      </c>
      <c r="C299" s="39">
        <v>0</v>
      </c>
      <c r="D299" s="39">
        <v>0</v>
      </c>
      <c r="E299" s="39">
        <v>0</v>
      </c>
      <c r="F299" s="39">
        <v>0</v>
      </c>
      <c r="G299" s="39">
        <v>0</v>
      </c>
      <c r="H299" s="39">
        <v>0</v>
      </c>
      <c r="I299" s="39">
        <v>0</v>
      </c>
      <c r="J299" s="39">
        <v>0</v>
      </c>
      <c r="K299" s="39">
        <v>0</v>
      </c>
      <c r="L299" s="39">
        <v>0</v>
      </c>
      <c r="M299" s="39">
        <v>0</v>
      </c>
      <c r="N299" s="39">
        <v>0</v>
      </c>
      <c r="O299" s="39">
        <f t="shared" si="4"/>
        <v>0</v>
      </c>
    </row>
    <row r="300" spans="1:15" x14ac:dyDescent="0.25">
      <c r="A300" s="39">
        <f>INDEX('Total WSC'!D:D,MATCH(B300,'Total WSC'!E:E,0))</f>
        <v>0</v>
      </c>
      <c r="B300" s="42" t="s">
        <v>353</v>
      </c>
      <c r="C300" s="39">
        <v>0</v>
      </c>
      <c r="D300" s="39">
        <v>0</v>
      </c>
      <c r="E300" s="39">
        <v>0</v>
      </c>
      <c r="F300" s="39">
        <v>0</v>
      </c>
      <c r="G300" s="39">
        <v>0</v>
      </c>
      <c r="H300" s="39">
        <v>0</v>
      </c>
      <c r="I300" s="39">
        <v>0</v>
      </c>
      <c r="J300" s="39">
        <v>0</v>
      </c>
      <c r="K300" s="39">
        <v>0</v>
      </c>
      <c r="L300" s="39">
        <v>0</v>
      </c>
      <c r="M300" s="39">
        <v>0</v>
      </c>
      <c r="N300" s="39">
        <v>0</v>
      </c>
      <c r="O300" s="39">
        <f t="shared" si="4"/>
        <v>0</v>
      </c>
    </row>
    <row r="301" spans="1:15" x14ac:dyDescent="0.25">
      <c r="A301" s="39">
        <f>INDEX('Total WSC'!D:D,MATCH(B301,'Total WSC'!E:E,0))</f>
        <v>0</v>
      </c>
      <c r="B301" s="42" t="s">
        <v>354</v>
      </c>
      <c r="C301" s="39">
        <v>0</v>
      </c>
      <c r="D301" s="39">
        <v>0</v>
      </c>
      <c r="E301" s="39">
        <v>0</v>
      </c>
      <c r="F301" s="39">
        <v>0</v>
      </c>
      <c r="G301" s="39">
        <v>0</v>
      </c>
      <c r="H301" s="39">
        <v>0</v>
      </c>
      <c r="I301" s="39">
        <v>0</v>
      </c>
      <c r="J301" s="39">
        <v>0</v>
      </c>
      <c r="K301" s="39">
        <v>0</v>
      </c>
      <c r="L301" s="39">
        <v>0</v>
      </c>
      <c r="M301" s="39">
        <v>0</v>
      </c>
      <c r="N301" s="39">
        <v>0</v>
      </c>
      <c r="O301" s="39">
        <f t="shared" si="4"/>
        <v>0</v>
      </c>
    </row>
    <row r="302" spans="1:15" x14ac:dyDescent="0.25">
      <c r="A302" s="39">
        <f>INDEX('Total WSC'!D:D,MATCH(B302,'Total WSC'!E:E,0))</f>
        <v>0</v>
      </c>
      <c r="B302" s="42" t="s">
        <v>355</v>
      </c>
      <c r="C302" s="39">
        <v>0</v>
      </c>
      <c r="D302" s="39">
        <v>0</v>
      </c>
      <c r="E302" s="39">
        <v>0</v>
      </c>
      <c r="F302" s="39">
        <v>0</v>
      </c>
      <c r="G302" s="39">
        <v>0</v>
      </c>
      <c r="H302" s="39">
        <v>0</v>
      </c>
      <c r="I302" s="39">
        <v>0</v>
      </c>
      <c r="J302" s="39">
        <v>0</v>
      </c>
      <c r="K302" s="39">
        <v>0</v>
      </c>
      <c r="L302" s="39">
        <v>0</v>
      </c>
      <c r="M302" s="39">
        <v>0</v>
      </c>
      <c r="N302" s="39">
        <v>0</v>
      </c>
      <c r="O302" s="39">
        <f t="shared" si="4"/>
        <v>0</v>
      </c>
    </row>
    <row r="303" spans="1:15" x14ac:dyDescent="0.25">
      <c r="A303" s="39">
        <f>INDEX('Total WSC'!D:D,MATCH(B303,'Total WSC'!E:E,0))</f>
        <v>0</v>
      </c>
      <c r="B303" s="42" t="s">
        <v>356</v>
      </c>
      <c r="C303" s="39">
        <v>0</v>
      </c>
      <c r="D303" s="39">
        <v>0</v>
      </c>
      <c r="E303" s="39">
        <v>0</v>
      </c>
      <c r="F303" s="39">
        <v>0</v>
      </c>
      <c r="G303" s="39">
        <v>0</v>
      </c>
      <c r="H303" s="39">
        <v>0</v>
      </c>
      <c r="I303" s="39">
        <v>0</v>
      </c>
      <c r="J303" s="39">
        <v>0</v>
      </c>
      <c r="K303" s="39">
        <v>0</v>
      </c>
      <c r="L303" s="39">
        <v>0</v>
      </c>
      <c r="M303" s="39">
        <v>0</v>
      </c>
      <c r="N303" s="39">
        <v>0</v>
      </c>
      <c r="O303" s="39">
        <f t="shared" si="4"/>
        <v>0</v>
      </c>
    </row>
    <row r="304" spans="1:15" x14ac:dyDescent="0.25">
      <c r="A304" s="39">
        <f>INDEX('Total WSC'!D:D,MATCH(B304,'Total WSC'!E:E,0))</f>
        <v>0</v>
      </c>
      <c r="B304" s="42" t="s">
        <v>357</v>
      </c>
      <c r="C304" s="39">
        <v>0</v>
      </c>
      <c r="D304" s="39">
        <v>0</v>
      </c>
      <c r="E304" s="39">
        <v>0</v>
      </c>
      <c r="F304" s="39">
        <v>0</v>
      </c>
      <c r="G304" s="39">
        <v>0</v>
      </c>
      <c r="H304" s="39">
        <v>0</v>
      </c>
      <c r="I304" s="39">
        <v>0</v>
      </c>
      <c r="J304" s="39">
        <v>0</v>
      </c>
      <c r="K304" s="39">
        <v>0</v>
      </c>
      <c r="L304" s="39">
        <v>0</v>
      </c>
      <c r="M304" s="39">
        <v>0</v>
      </c>
      <c r="N304" s="39">
        <v>0</v>
      </c>
      <c r="O304" s="39">
        <f t="shared" si="4"/>
        <v>0</v>
      </c>
    </row>
    <row r="305" spans="1:15" x14ac:dyDescent="0.25">
      <c r="A305" s="39">
        <f>INDEX('Total WSC'!D:D,MATCH(B305,'Total WSC'!E:E,0))</f>
        <v>0</v>
      </c>
      <c r="B305" s="42" t="s">
        <v>358</v>
      </c>
      <c r="C305" s="39">
        <v>0</v>
      </c>
      <c r="D305" s="39">
        <v>0</v>
      </c>
      <c r="E305" s="39">
        <v>0</v>
      </c>
      <c r="F305" s="39">
        <v>0</v>
      </c>
      <c r="G305" s="39">
        <v>0</v>
      </c>
      <c r="H305" s="39">
        <v>0</v>
      </c>
      <c r="I305" s="39">
        <v>0</v>
      </c>
      <c r="J305" s="39">
        <v>0</v>
      </c>
      <c r="K305" s="39">
        <v>0</v>
      </c>
      <c r="L305" s="39">
        <v>0</v>
      </c>
      <c r="M305" s="39">
        <v>0</v>
      </c>
      <c r="N305" s="39">
        <v>0</v>
      </c>
      <c r="O305" s="39">
        <f t="shared" si="4"/>
        <v>0</v>
      </c>
    </row>
    <row r="306" spans="1:15" x14ac:dyDescent="0.25">
      <c r="A306" s="39">
        <f>INDEX('Total WSC'!D:D,MATCH(B306,'Total WSC'!E:E,0))</f>
        <v>0</v>
      </c>
      <c r="B306" s="42" t="s">
        <v>359</v>
      </c>
      <c r="C306" s="39">
        <v>0</v>
      </c>
      <c r="D306" s="39">
        <v>0</v>
      </c>
      <c r="E306" s="39">
        <v>0</v>
      </c>
      <c r="F306" s="39">
        <v>0</v>
      </c>
      <c r="G306" s="39">
        <v>0</v>
      </c>
      <c r="H306" s="39">
        <v>0</v>
      </c>
      <c r="I306" s="39">
        <v>0</v>
      </c>
      <c r="J306" s="39">
        <v>0</v>
      </c>
      <c r="K306" s="39">
        <v>0</v>
      </c>
      <c r="L306" s="39">
        <v>0</v>
      </c>
      <c r="M306" s="39">
        <v>0</v>
      </c>
      <c r="N306" s="39">
        <v>0</v>
      </c>
      <c r="O306" s="39">
        <f t="shared" si="4"/>
        <v>0</v>
      </c>
    </row>
    <row r="307" spans="1:15" x14ac:dyDescent="0.25">
      <c r="A307" s="39">
        <f>INDEX('Total WSC'!D:D,MATCH(B307,'Total WSC'!E:E,0))</f>
        <v>0</v>
      </c>
      <c r="B307" s="42" t="s">
        <v>360</v>
      </c>
      <c r="C307" s="39">
        <v>0</v>
      </c>
      <c r="D307" s="39">
        <v>0</v>
      </c>
      <c r="E307" s="39">
        <v>0</v>
      </c>
      <c r="F307" s="39">
        <v>0</v>
      </c>
      <c r="G307" s="39">
        <v>0</v>
      </c>
      <c r="H307" s="39">
        <v>0</v>
      </c>
      <c r="I307" s="39">
        <v>0</v>
      </c>
      <c r="J307" s="39">
        <v>0</v>
      </c>
      <c r="K307" s="39">
        <v>0</v>
      </c>
      <c r="L307" s="39">
        <v>0</v>
      </c>
      <c r="M307" s="39">
        <v>0</v>
      </c>
      <c r="N307" s="39">
        <v>0</v>
      </c>
      <c r="O307" s="39">
        <f t="shared" si="4"/>
        <v>0</v>
      </c>
    </row>
    <row r="308" spans="1:15" x14ac:dyDescent="0.25">
      <c r="A308" s="39">
        <f>INDEX('Total WSC'!D:D,MATCH(B308,'Total WSC'!E:E,0))</f>
        <v>0</v>
      </c>
      <c r="B308" s="42" t="s">
        <v>361</v>
      </c>
      <c r="C308" s="39">
        <v>0</v>
      </c>
      <c r="D308" s="39">
        <v>0</v>
      </c>
      <c r="E308" s="39">
        <v>0</v>
      </c>
      <c r="F308" s="39">
        <v>0</v>
      </c>
      <c r="G308" s="39">
        <v>0</v>
      </c>
      <c r="H308" s="39">
        <v>0</v>
      </c>
      <c r="I308" s="39">
        <v>0</v>
      </c>
      <c r="J308" s="39">
        <v>0</v>
      </c>
      <c r="K308" s="39">
        <v>0</v>
      </c>
      <c r="L308" s="39">
        <v>0</v>
      </c>
      <c r="M308" s="39">
        <v>0</v>
      </c>
      <c r="N308" s="39">
        <v>0</v>
      </c>
      <c r="O308" s="39">
        <f t="shared" si="4"/>
        <v>0</v>
      </c>
    </row>
    <row r="309" spans="1:15" x14ac:dyDescent="0.25">
      <c r="A309" s="39">
        <f>INDEX('Total WSC'!D:D,MATCH(B309,'Total WSC'!E:E,0))</f>
        <v>0</v>
      </c>
      <c r="B309" s="42" t="s">
        <v>362</v>
      </c>
      <c r="C309" s="39">
        <v>0</v>
      </c>
      <c r="D309" s="39">
        <v>0</v>
      </c>
      <c r="E309" s="39">
        <v>0</v>
      </c>
      <c r="F309" s="39">
        <v>0</v>
      </c>
      <c r="G309" s="39">
        <v>0</v>
      </c>
      <c r="H309" s="39">
        <v>0</v>
      </c>
      <c r="I309" s="39">
        <v>0</v>
      </c>
      <c r="J309" s="39">
        <v>0</v>
      </c>
      <c r="K309" s="39">
        <v>0</v>
      </c>
      <c r="L309" s="39">
        <v>0</v>
      </c>
      <c r="M309" s="39">
        <v>0</v>
      </c>
      <c r="N309" s="39">
        <v>0</v>
      </c>
      <c r="O309" s="39">
        <f t="shared" si="4"/>
        <v>0</v>
      </c>
    </row>
    <row r="310" spans="1:15" x14ac:dyDescent="0.25">
      <c r="A310" s="39">
        <f>INDEX('Total WSC'!D:D,MATCH(B310,'Total WSC'!E:E,0))</f>
        <v>0</v>
      </c>
      <c r="B310" s="42" t="s">
        <v>363</v>
      </c>
      <c r="C310" s="39">
        <v>0</v>
      </c>
      <c r="D310" s="39">
        <v>0</v>
      </c>
      <c r="E310" s="39">
        <v>0</v>
      </c>
      <c r="F310" s="39">
        <v>0</v>
      </c>
      <c r="G310" s="39">
        <v>0</v>
      </c>
      <c r="H310" s="39">
        <v>0</v>
      </c>
      <c r="I310" s="39">
        <v>0</v>
      </c>
      <c r="J310" s="39">
        <v>0</v>
      </c>
      <c r="K310" s="39">
        <v>0</v>
      </c>
      <c r="L310" s="39">
        <v>0</v>
      </c>
      <c r="M310" s="39">
        <v>0</v>
      </c>
      <c r="N310" s="39">
        <v>0</v>
      </c>
      <c r="O310" s="39">
        <f t="shared" si="4"/>
        <v>0</v>
      </c>
    </row>
    <row r="311" spans="1:15" x14ac:dyDescent="0.25">
      <c r="A311" s="39">
        <f>INDEX('Total WSC'!D:D,MATCH(B311,'Total WSC'!E:E,0))</f>
        <v>0</v>
      </c>
      <c r="B311" s="42" t="s">
        <v>364</v>
      </c>
      <c r="C311" s="39">
        <v>0</v>
      </c>
      <c r="D311" s="39">
        <v>0</v>
      </c>
      <c r="E311" s="39">
        <v>0</v>
      </c>
      <c r="F311" s="39">
        <v>0</v>
      </c>
      <c r="G311" s="39">
        <v>0</v>
      </c>
      <c r="H311" s="39">
        <v>0</v>
      </c>
      <c r="I311" s="39">
        <v>0</v>
      </c>
      <c r="J311" s="39">
        <v>0</v>
      </c>
      <c r="K311" s="39">
        <v>0</v>
      </c>
      <c r="L311" s="39">
        <v>0</v>
      </c>
      <c r="M311" s="39">
        <v>0</v>
      </c>
      <c r="N311" s="39">
        <v>0</v>
      </c>
      <c r="O311" s="39">
        <f t="shared" si="4"/>
        <v>0</v>
      </c>
    </row>
    <row r="312" spans="1:15" x14ac:dyDescent="0.25">
      <c r="A312" s="39">
        <f>INDEX('Total WSC'!D:D,MATCH(B312,'Total WSC'!E:E,0))</f>
        <v>0</v>
      </c>
      <c r="B312" s="42" t="s">
        <v>365</v>
      </c>
      <c r="C312" s="39">
        <v>0</v>
      </c>
      <c r="D312" s="39">
        <v>0</v>
      </c>
      <c r="E312" s="39">
        <v>0</v>
      </c>
      <c r="F312" s="39">
        <v>0</v>
      </c>
      <c r="G312" s="39">
        <v>0</v>
      </c>
      <c r="H312" s="39">
        <v>0</v>
      </c>
      <c r="I312" s="39">
        <v>0</v>
      </c>
      <c r="J312" s="39">
        <v>0</v>
      </c>
      <c r="K312" s="39">
        <v>0</v>
      </c>
      <c r="L312" s="39">
        <v>0</v>
      </c>
      <c r="M312" s="39">
        <v>0</v>
      </c>
      <c r="N312" s="39">
        <v>0</v>
      </c>
      <c r="O312" s="39">
        <f t="shared" si="4"/>
        <v>0</v>
      </c>
    </row>
    <row r="313" spans="1:15" x14ac:dyDescent="0.25">
      <c r="A313" s="39">
        <f>INDEX('Total WSC'!D:D,MATCH(B313,'Total WSC'!E:E,0))</f>
        <v>0</v>
      </c>
      <c r="B313" s="42" t="s">
        <v>366</v>
      </c>
      <c r="C313" s="39">
        <v>0</v>
      </c>
      <c r="D313" s="39">
        <v>0</v>
      </c>
      <c r="E313" s="39">
        <v>0</v>
      </c>
      <c r="F313" s="39">
        <v>0</v>
      </c>
      <c r="G313" s="39">
        <v>0</v>
      </c>
      <c r="H313" s="39">
        <v>0</v>
      </c>
      <c r="I313" s="39">
        <v>0</v>
      </c>
      <c r="J313" s="39">
        <v>0</v>
      </c>
      <c r="K313" s="39">
        <v>0</v>
      </c>
      <c r="L313" s="39">
        <v>0</v>
      </c>
      <c r="M313" s="39">
        <v>0</v>
      </c>
      <c r="N313" s="39">
        <v>0</v>
      </c>
      <c r="O313" s="39">
        <f t="shared" si="4"/>
        <v>0</v>
      </c>
    </row>
    <row r="314" spans="1:15" x14ac:dyDescent="0.25">
      <c r="A314" s="39">
        <f>INDEX('Total WSC'!D:D,MATCH(B314,'Total WSC'!E:E,0))</f>
        <v>0</v>
      </c>
      <c r="B314" s="42" t="s">
        <v>367</v>
      </c>
      <c r="C314" s="39">
        <v>0</v>
      </c>
      <c r="D314" s="39">
        <v>0</v>
      </c>
      <c r="E314" s="39">
        <v>0</v>
      </c>
      <c r="F314" s="39">
        <v>0</v>
      </c>
      <c r="G314" s="39">
        <v>0</v>
      </c>
      <c r="H314" s="39">
        <v>0</v>
      </c>
      <c r="I314" s="39">
        <v>0</v>
      </c>
      <c r="J314" s="39">
        <v>0</v>
      </c>
      <c r="K314" s="39">
        <v>0</v>
      </c>
      <c r="L314" s="39">
        <v>0</v>
      </c>
      <c r="M314" s="39">
        <v>0</v>
      </c>
      <c r="N314" s="39">
        <v>0</v>
      </c>
      <c r="O314" s="39">
        <f t="shared" si="4"/>
        <v>0</v>
      </c>
    </row>
    <row r="315" spans="1:15" x14ac:dyDescent="0.25">
      <c r="A315" s="39">
        <f>INDEX('Total WSC'!D:D,MATCH(B315,'Total WSC'!E:E,0))</f>
        <v>0</v>
      </c>
      <c r="B315" s="42" t="s">
        <v>368</v>
      </c>
      <c r="C315" s="39">
        <v>0</v>
      </c>
      <c r="D315" s="39">
        <v>0</v>
      </c>
      <c r="E315" s="39">
        <v>0</v>
      </c>
      <c r="F315" s="39">
        <v>0</v>
      </c>
      <c r="G315" s="39">
        <v>0</v>
      </c>
      <c r="H315" s="39">
        <v>0</v>
      </c>
      <c r="I315" s="39">
        <v>0</v>
      </c>
      <c r="J315" s="39">
        <v>0</v>
      </c>
      <c r="K315" s="39">
        <v>0</v>
      </c>
      <c r="L315" s="39">
        <v>0</v>
      </c>
      <c r="M315" s="39">
        <v>0</v>
      </c>
      <c r="N315" s="39">
        <v>0</v>
      </c>
      <c r="O315" s="39">
        <f t="shared" si="4"/>
        <v>0</v>
      </c>
    </row>
    <row r="316" spans="1:15" x14ac:dyDescent="0.25">
      <c r="A316" s="39" t="str">
        <f>INDEX('Total WSC'!D:D,MATCH(B316,'Total WSC'!E:E,0))</f>
        <v>Capitalized Time</v>
      </c>
      <c r="B316" s="42" t="s">
        <v>369</v>
      </c>
      <c r="C316" s="39">
        <v>-0.83935000000000004</v>
      </c>
      <c r="D316" s="39">
        <v>-1.10408</v>
      </c>
      <c r="E316" s="39">
        <v>-0.57084999999999986</v>
      </c>
      <c r="F316" s="39">
        <v>-0.11907</v>
      </c>
      <c r="G316" s="39">
        <v>-1.7200000000000002E-3</v>
      </c>
      <c r="H316" s="39">
        <v>0</v>
      </c>
      <c r="I316" s="39">
        <v>0</v>
      </c>
      <c r="J316" s="39">
        <v>0</v>
      </c>
      <c r="K316" s="39">
        <v>-0.10556</v>
      </c>
      <c r="L316" s="39">
        <v>-0.55476000000000003</v>
      </c>
      <c r="M316" s="39">
        <v>-0.8625600000000001</v>
      </c>
      <c r="N316" s="39">
        <v>-0.74853999999999998</v>
      </c>
      <c r="O316" s="39">
        <f t="shared" si="4"/>
        <v>-4.9064899999999998</v>
      </c>
    </row>
    <row r="317" spans="1:15" x14ac:dyDescent="0.25">
      <c r="A317" s="39">
        <f>INDEX('Total WSC'!D:D,MATCH(B317,'Total WSC'!E:E,0))</f>
        <v>0</v>
      </c>
      <c r="B317" s="42" t="s">
        <v>370</v>
      </c>
      <c r="C317" s="39">
        <v>-0.83935000000000004</v>
      </c>
      <c r="D317" s="39">
        <v>-1.10408</v>
      </c>
      <c r="E317" s="39">
        <v>-0.57084999999999986</v>
      </c>
      <c r="F317" s="39">
        <v>-0.11907</v>
      </c>
      <c r="G317" s="39">
        <v>-1.7200000000000002E-3</v>
      </c>
      <c r="H317" s="39">
        <v>0</v>
      </c>
      <c r="I317" s="39">
        <v>0</v>
      </c>
      <c r="J317" s="39">
        <v>0</v>
      </c>
      <c r="K317" s="39">
        <v>-0.10556</v>
      </c>
      <c r="L317" s="39">
        <v>-0.55476000000000003</v>
      </c>
      <c r="M317" s="39">
        <v>-0.8625600000000001</v>
      </c>
      <c r="N317" s="39">
        <v>-0.74853999999999998</v>
      </c>
      <c r="O317" s="39">
        <f t="shared" si="4"/>
        <v>-4.9064899999999998</v>
      </c>
    </row>
    <row r="318" spans="1:15" x14ac:dyDescent="0.25">
      <c r="A318" s="39">
        <f>INDEX('Total WSC'!D:D,MATCH(B318,'Total WSC'!E:E,0))</f>
        <v>0</v>
      </c>
      <c r="B318" s="42" t="s">
        <v>371</v>
      </c>
      <c r="C318" s="39">
        <v>0</v>
      </c>
      <c r="D318" s="39">
        <v>0</v>
      </c>
      <c r="E318" s="39">
        <v>0</v>
      </c>
      <c r="F318" s="39">
        <v>0</v>
      </c>
      <c r="G318" s="39">
        <v>0</v>
      </c>
      <c r="H318" s="39">
        <v>0</v>
      </c>
      <c r="I318" s="39">
        <v>0</v>
      </c>
      <c r="J318" s="39">
        <v>0</v>
      </c>
      <c r="K318" s="39">
        <v>0</v>
      </c>
      <c r="L318" s="39">
        <v>0</v>
      </c>
      <c r="M318" s="39">
        <v>0</v>
      </c>
      <c r="N318" s="39">
        <v>0</v>
      </c>
      <c r="O318" s="39">
        <f t="shared" si="4"/>
        <v>0</v>
      </c>
    </row>
    <row r="319" spans="1:15" x14ac:dyDescent="0.25">
      <c r="A319" s="39" t="str">
        <f>INDEX('Total WSC'!D:D,MATCH(B319,'Total WSC'!E:E,0))</f>
        <v>Sewer Rodding</v>
      </c>
      <c r="B319" s="42" t="s">
        <v>372</v>
      </c>
      <c r="C319" s="39">
        <v>0</v>
      </c>
      <c r="D319" s="39">
        <v>0</v>
      </c>
      <c r="E319" s="39">
        <v>0</v>
      </c>
      <c r="F319" s="39">
        <v>0</v>
      </c>
      <c r="G319" s="39">
        <v>0</v>
      </c>
      <c r="H319" s="39">
        <v>0</v>
      </c>
      <c r="I319" s="39">
        <v>0</v>
      </c>
      <c r="J319" s="39">
        <v>0</v>
      </c>
      <c r="K319" s="39">
        <v>0</v>
      </c>
      <c r="L319" s="39">
        <v>0</v>
      </c>
      <c r="M319" s="39">
        <v>0</v>
      </c>
      <c r="N319" s="39">
        <v>0</v>
      </c>
      <c r="O319" s="39">
        <f t="shared" si="4"/>
        <v>0</v>
      </c>
    </row>
    <row r="320" spans="1:15" x14ac:dyDescent="0.25">
      <c r="A320" s="39" t="str">
        <f>INDEX('Total WSC'!D:D,MATCH(B320,'Total WSC'!E:E,0))</f>
        <v>Sludge Hauling</v>
      </c>
      <c r="B320" s="42" t="s">
        <v>373</v>
      </c>
      <c r="C320" s="39">
        <v>0</v>
      </c>
      <c r="D320" s="39">
        <v>0</v>
      </c>
      <c r="E320" s="39">
        <v>0</v>
      </c>
      <c r="F320" s="39">
        <v>0</v>
      </c>
      <c r="G320" s="39">
        <v>0</v>
      </c>
      <c r="H320" s="39">
        <v>0</v>
      </c>
      <c r="I320" s="39">
        <v>0</v>
      </c>
      <c r="J320" s="39">
        <v>0</v>
      </c>
      <c r="K320" s="39">
        <v>0</v>
      </c>
      <c r="L320" s="39">
        <v>0</v>
      </c>
      <c r="M320" s="39">
        <v>0</v>
      </c>
      <c r="N320" s="39">
        <v>0</v>
      </c>
      <c r="O320" s="39">
        <f t="shared" si="4"/>
        <v>0</v>
      </c>
    </row>
    <row r="321" spans="1:15" x14ac:dyDescent="0.25">
      <c r="A321" s="39" t="str">
        <f>INDEX('Total WSC'!D:D,MATCH(B321,'Total WSC'!E:E,0))</f>
        <v>Other Plant Maintenance</v>
      </c>
      <c r="B321" s="42" t="s">
        <v>374</v>
      </c>
      <c r="C321" s="39">
        <v>0</v>
      </c>
      <c r="D321" s="39">
        <v>0</v>
      </c>
      <c r="E321" s="39">
        <v>0</v>
      </c>
      <c r="F321" s="39">
        <v>0</v>
      </c>
      <c r="G321" s="39">
        <v>0</v>
      </c>
      <c r="H321" s="39">
        <v>0</v>
      </c>
      <c r="I321" s="39">
        <v>0</v>
      </c>
      <c r="J321" s="39">
        <v>0</v>
      </c>
      <c r="K321" s="39">
        <v>0</v>
      </c>
      <c r="L321" s="39">
        <v>0</v>
      </c>
      <c r="M321" s="39">
        <v>0</v>
      </c>
      <c r="N321" s="39">
        <v>0</v>
      </c>
      <c r="O321" s="39">
        <f t="shared" si="4"/>
        <v>0</v>
      </c>
    </row>
    <row r="322" spans="1:15" x14ac:dyDescent="0.25">
      <c r="A322" s="39" t="str">
        <f>INDEX('Total WSC'!D:D,MATCH(B322,'Total WSC'!E:E,0))</f>
        <v>Other Plant Maintenance</v>
      </c>
      <c r="B322" s="42" t="s">
        <v>375</v>
      </c>
      <c r="C322" s="39">
        <v>0</v>
      </c>
      <c r="D322" s="39">
        <v>0</v>
      </c>
      <c r="E322" s="39">
        <v>0</v>
      </c>
      <c r="F322" s="39">
        <v>0</v>
      </c>
      <c r="G322" s="39">
        <v>0</v>
      </c>
      <c r="H322" s="39">
        <v>0</v>
      </c>
      <c r="I322" s="39">
        <v>0</v>
      </c>
      <c r="J322" s="39">
        <v>0</v>
      </c>
      <c r="K322" s="39">
        <v>0</v>
      </c>
      <c r="L322" s="39">
        <v>0</v>
      </c>
      <c r="M322" s="39">
        <v>0</v>
      </c>
      <c r="N322" s="39">
        <v>0</v>
      </c>
      <c r="O322" s="39">
        <f t="shared" si="4"/>
        <v>0</v>
      </c>
    </row>
    <row r="323" spans="1:15" x14ac:dyDescent="0.25">
      <c r="A323" s="39" t="str">
        <f>INDEX('Total WSC'!D:D,MATCH(B323,'Total WSC'!E:E,0))</f>
        <v>Other Plant Maintenance</v>
      </c>
      <c r="B323" s="42" t="s">
        <v>376</v>
      </c>
      <c r="C323" s="39">
        <v>0</v>
      </c>
      <c r="D323" s="39">
        <v>0</v>
      </c>
      <c r="E323" s="39">
        <v>0</v>
      </c>
      <c r="F323" s="39">
        <v>0</v>
      </c>
      <c r="G323" s="39">
        <v>0</v>
      </c>
      <c r="H323" s="39">
        <v>0</v>
      </c>
      <c r="I323" s="39">
        <v>0</v>
      </c>
      <c r="J323" s="39">
        <v>0</v>
      </c>
      <c r="K323" s="39">
        <v>0</v>
      </c>
      <c r="L323" s="39">
        <v>0</v>
      </c>
      <c r="M323" s="39">
        <v>0</v>
      </c>
      <c r="N323" s="39">
        <v>0</v>
      </c>
      <c r="O323" s="39">
        <f t="shared" si="4"/>
        <v>0</v>
      </c>
    </row>
    <row r="324" spans="1:15" x14ac:dyDescent="0.25">
      <c r="A324" s="39" t="str">
        <f>INDEX('Total WSC'!D:D,MATCH(B324,'Total WSC'!E:E,0))</f>
        <v>Other Plant Maintenance</v>
      </c>
      <c r="B324" s="42" t="s">
        <v>377</v>
      </c>
      <c r="C324" s="39">
        <v>0</v>
      </c>
      <c r="D324" s="39">
        <v>0</v>
      </c>
      <c r="E324" s="39">
        <v>0</v>
      </c>
      <c r="F324" s="39">
        <v>0</v>
      </c>
      <c r="G324" s="39">
        <v>0</v>
      </c>
      <c r="H324" s="39">
        <v>0</v>
      </c>
      <c r="I324" s="39">
        <v>0</v>
      </c>
      <c r="J324" s="39">
        <v>0</v>
      </c>
      <c r="K324" s="39">
        <v>0</v>
      </c>
      <c r="L324" s="39">
        <v>0</v>
      </c>
      <c r="M324" s="39">
        <v>0</v>
      </c>
      <c r="N324" s="39">
        <v>0</v>
      </c>
      <c r="O324" s="39">
        <f t="shared" si="4"/>
        <v>0</v>
      </c>
    </row>
    <row r="325" spans="1:15" x14ac:dyDescent="0.25">
      <c r="A325" s="39" t="str">
        <f>INDEX('Total WSC'!D:D,MATCH(B325,'Total WSC'!E:E,0))</f>
        <v>Other Plant Maintenance</v>
      </c>
      <c r="B325" s="42" t="s">
        <v>378</v>
      </c>
      <c r="C325" s="39">
        <v>0</v>
      </c>
      <c r="D325" s="39">
        <v>0</v>
      </c>
      <c r="E325" s="39">
        <v>0</v>
      </c>
      <c r="F325" s="39">
        <v>0</v>
      </c>
      <c r="G325" s="39">
        <v>0</v>
      </c>
      <c r="H325" s="39">
        <v>0</v>
      </c>
      <c r="I325" s="39">
        <v>0</v>
      </c>
      <c r="J325" s="39">
        <v>0</v>
      </c>
      <c r="K325" s="39">
        <v>0</v>
      </c>
      <c r="L325" s="39">
        <v>0</v>
      </c>
      <c r="M325" s="39">
        <v>0</v>
      </c>
      <c r="N325" s="39">
        <v>0</v>
      </c>
      <c r="O325" s="39">
        <f t="shared" si="4"/>
        <v>0</v>
      </c>
    </row>
    <row r="326" spans="1:15" x14ac:dyDescent="0.25">
      <c r="A326" s="39" t="str">
        <f>INDEX('Total WSC'!D:D,MATCH(B326,'Total WSC'!E:E,0))</f>
        <v>Other Plant Maintenance</v>
      </c>
      <c r="B326" s="42" t="s">
        <v>379</v>
      </c>
      <c r="C326" s="39">
        <v>0</v>
      </c>
      <c r="D326" s="39">
        <v>0</v>
      </c>
      <c r="E326" s="39">
        <v>0</v>
      </c>
      <c r="F326" s="39">
        <v>0</v>
      </c>
      <c r="G326" s="39">
        <v>0</v>
      </c>
      <c r="H326" s="39">
        <v>0</v>
      </c>
      <c r="I326" s="39">
        <v>0</v>
      </c>
      <c r="J326" s="39">
        <v>0</v>
      </c>
      <c r="K326" s="39">
        <v>0</v>
      </c>
      <c r="L326" s="39">
        <v>0</v>
      </c>
      <c r="M326" s="39">
        <v>0</v>
      </c>
      <c r="N326" s="39">
        <v>0</v>
      </c>
      <c r="O326" s="39">
        <f t="shared" ref="O326:O344" si="5">SUM(C326:N326)</f>
        <v>0</v>
      </c>
    </row>
    <row r="327" spans="1:15" x14ac:dyDescent="0.25">
      <c r="A327" s="39" t="str">
        <f>INDEX('Total WSC'!D:D,MATCH(B327,'Total WSC'!E:E,0))</f>
        <v>Water Maintenance</v>
      </c>
      <c r="B327" s="42" t="s">
        <v>380</v>
      </c>
      <c r="C327" s="39">
        <v>0</v>
      </c>
      <c r="D327" s="39">
        <v>0</v>
      </c>
      <c r="E327" s="39">
        <v>0</v>
      </c>
      <c r="F327" s="39">
        <v>0</v>
      </c>
      <c r="G327" s="39">
        <v>0</v>
      </c>
      <c r="H327" s="39">
        <v>0</v>
      </c>
      <c r="I327" s="39">
        <v>0</v>
      </c>
      <c r="J327" s="39">
        <v>0</v>
      </c>
      <c r="K327" s="39">
        <v>0</v>
      </c>
      <c r="L327" s="39">
        <v>0</v>
      </c>
      <c r="M327" s="39">
        <v>0</v>
      </c>
      <c r="N327" s="39">
        <v>0</v>
      </c>
      <c r="O327" s="39">
        <f t="shared" si="5"/>
        <v>0</v>
      </c>
    </row>
    <row r="328" spans="1:15" x14ac:dyDescent="0.25">
      <c r="A328" s="39" t="str">
        <f>INDEX('Total WSC'!D:D,MATCH(B328,'Total WSC'!E:E,0))</f>
        <v>Sewer Maintenance</v>
      </c>
      <c r="B328" s="42" t="s">
        <v>381</v>
      </c>
      <c r="C328" s="39">
        <v>0</v>
      </c>
      <c r="D328" s="39">
        <v>0</v>
      </c>
      <c r="E328" s="39">
        <v>0</v>
      </c>
      <c r="F328" s="39">
        <v>0</v>
      </c>
      <c r="G328" s="39">
        <v>0</v>
      </c>
      <c r="H328" s="39">
        <v>0</v>
      </c>
      <c r="I328" s="39">
        <v>0</v>
      </c>
      <c r="J328" s="39">
        <v>0</v>
      </c>
      <c r="K328" s="39">
        <v>0</v>
      </c>
      <c r="L328" s="39">
        <v>0</v>
      </c>
      <c r="M328" s="39">
        <v>0</v>
      </c>
      <c r="N328" s="39">
        <v>0</v>
      </c>
      <c r="O328" s="39">
        <f t="shared" si="5"/>
        <v>0</v>
      </c>
    </row>
    <row r="329" spans="1:15" x14ac:dyDescent="0.25">
      <c r="A329" s="39" t="str">
        <f>INDEX('Total WSC'!D:D,MATCH(B329,'Total WSC'!E:E,0))</f>
        <v>Other Plant Maintenance</v>
      </c>
      <c r="B329" s="42" t="s">
        <v>382</v>
      </c>
      <c r="C329" s="39">
        <v>0</v>
      </c>
      <c r="D329" s="39">
        <v>0</v>
      </c>
      <c r="E329" s="39">
        <v>0</v>
      </c>
      <c r="F329" s="39">
        <v>0</v>
      </c>
      <c r="G329" s="39">
        <v>0</v>
      </c>
      <c r="H329" s="39">
        <v>0</v>
      </c>
      <c r="I329" s="39">
        <v>0</v>
      </c>
      <c r="J329" s="39">
        <v>0</v>
      </c>
      <c r="K329" s="39">
        <v>0</v>
      </c>
      <c r="L329" s="39">
        <v>0</v>
      </c>
      <c r="M329" s="39">
        <v>0</v>
      </c>
      <c r="N329" s="39">
        <v>0</v>
      </c>
      <c r="O329" s="39">
        <f t="shared" si="5"/>
        <v>0</v>
      </c>
    </row>
    <row r="330" spans="1:15" x14ac:dyDescent="0.25">
      <c r="A330" s="39" t="str">
        <f>INDEX('Total WSC'!D:D,MATCH(B330,'Total WSC'!E:E,0))</f>
        <v>Other Plant Maintenance</v>
      </c>
      <c r="B330" s="42" t="s">
        <v>383</v>
      </c>
      <c r="C330" s="39">
        <v>0</v>
      </c>
      <c r="D330" s="39">
        <v>0</v>
      </c>
      <c r="E330" s="39">
        <v>0</v>
      </c>
      <c r="F330" s="39">
        <v>0</v>
      </c>
      <c r="G330" s="39">
        <v>0</v>
      </c>
      <c r="H330" s="39">
        <v>0</v>
      </c>
      <c r="I330" s="39">
        <v>0</v>
      </c>
      <c r="J330" s="39">
        <v>0</v>
      </c>
      <c r="K330" s="39">
        <v>0</v>
      </c>
      <c r="L330" s="39">
        <v>0</v>
      </c>
      <c r="M330" s="39">
        <v>0</v>
      </c>
      <c r="N330" s="39">
        <v>0</v>
      </c>
      <c r="O330" s="39">
        <f t="shared" si="5"/>
        <v>0</v>
      </c>
    </row>
    <row r="331" spans="1:15" x14ac:dyDescent="0.25">
      <c r="A331" s="39" t="str">
        <f>INDEX('Total WSC'!D:D,MATCH(B331,'Total WSC'!E:E,0))</f>
        <v>Outside Services</v>
      </c>
      <c r="B331" s="42" t="s">
        <v>384</v>
      </c>
      <c r="C331" s="39">
        <v>4.7989999999999991E-2</v>
      </c>
      <c r="D331" s="39">
        <v>0</v>
      </c>
      <c r="E331" s="39">
        <v>174.65666999999999</v>
      </c>
      <c r="F331" s="39">
        <v>17.960120000000003</v>
      </c>
      <c r="G331" s="39">
        <v>17.939920000000001</v>
      </c>
      <c r="H331" s="39">
        <v>12.175649999999999</v>
      </c>
      <c r="I331" s="39">
        <v>12.182819999999996</v>
      </c>
      <c r="J331" s="39">
        <v>4.5602900000000011</v>
      </c>
      <c r="K331" s="39">
        <v>12.195029999999999</v>
      </c>
      <c r="L331" s="39">
        <v>12.207650000000005</v>
      </c>
      <c r="M331" s="39">
        <v>4.5789400000000011</v>
      </c>
      <c r="N331" s="39">
        <v>12.16231</v>
      </c>
      <c r="O331" s="39">
        <f t="shared" si="5"/>
        <v>280.66739000000001</v>
      </c>
    </row>
    <row r="332" spans="1:15" x14ac:dyDescent="0.25">
      <c r="A332" s="39">
        <f>INDEX('Total WSC'!D:D,MATCH(B332,'Total WSC'!E:E,0))</f>
        <v>0</v>
      </c>
      <c r="B332" s="42" t="s">
        <v>385</v>
      </c>
      <c r="C332" s="39">
        <v>0</v>
      </c>
      <c r="D332" s="39">
        <v>0</v>
      </c>
      <c r="E332" s="39">
        <v>0</v>
      </c>
      <c r="F332" s="39">
        <v>0</v>
      </c>
      <c r="G332" s="39">
        <v>0</v>
      </c>
      <c r="H332" s="39">
        <v>0</v>
      </c>
      <c r="I332" s="39">
        <v>0</v>
      </c>
      <c r="J332" s="39">
        <v>0</v>
      </c>
      <c r="K332" s="39">
        <v>0</v>
      </c>
      <c r="L332" s="39">
        <v>0</v>
      </c>
      <c r="M332" s="39">
        <v>0</v>
      </c>
      <c r="N332" s="39">
        <v>0</v>
      </c>
      <c r="O332" s="39">
        <f t="shared" si="5"/>
        <v>0</v>
      </c>
    </row>
    <row r="333" spans="1:15" x14ac:dyDescent="0.25">
      <c r="A333" s="39">
        <f>INDEX('Total WSC'!D:D,MATCH(B333,'Total WSC'!E:E,0))</f>
        <v>0</v>
      </c>
      <c r="B333" s="42" t="s">
        <v>386</v>
      </c>
      <c r="C333" s="39">
        <v>0</v>
      </c>
      <c r="D333" s="39">
        <v>0</v>
      </c>
      <c r="E333" s="39">
        <v>0</v>
      </c>
      <c r="F333" s="39">
        <v>0</v>
      </c>
      <c r="G333" s="39">
        <v>0</v>
      </c>
      <c r="H333" s="39">
        <v>0</v>
      </c>
      <c r="I333" s="39">
        <v>0</v>
      </c>
      <c r="J333" s="39">
        <v>0</v>
      </c>
      <c r="K333" s="39">
        <v>0</v>
      </c>
      <c r="L333" s="39">
        <v>0</v>
      </c>
      <c r="M333" s="39">
        <v>0</v>
      </c>
      <c r="N333" s="39">
        <v>0</v>
      </c>
      <c r="O333" s="39">
        <f t="shared" si="5"/>
        <v>0</v>
      </c>
    </row>
    <row r="334" spans="1:15" x14ac:dyDescent="0.25">
      <c r="A334" s="39" t="str">
        <f>INDEX('Total WSC'!D:D,MATCH(B334,'Total WSC'!E:E,0))</f>
        <v>Depreciation And Amortization</v>
      </c>
      <c r="B334" s="42" t="s">
        <v>387</v>
      </c>
      <c r="C334" s="39">
        <v>4.3453700000000017</v>
      </c>
      <c r="D334" s="39">
        <v>4.4270300000000011</v>
      </c>
      <c r="E334" s="39">
        <v>4.4076400000000033</v>
      </c>
      <c r="F334" s="39">
        <v>4.411369999999998</v>
      </c>
      <c r="G334" s="39">
        <v>6.2224000000000013</v>
      </c>
      <c r="H334" s="39">
        <v>3.5219799999999961</v>
      </c>
      <c r="I334" s="39">
        <v>3.5631899999999996</v>
      </c>
      <c r="J334" s="39">
        <v>3.6526999999999989</v>
      </c>
      <c r="K334" s="39">
        <v>5.469809999999999</v>
      </c>
      <c r="L334" s="39">
        <v>4.6784200000000027</v>
      </c>
      <c r="M334" s="39">
        <v>4.7300199999999988</v>
      </c>
      <c r="N334" s="39">
        <v>4.7609999999999983</v>
      </c>
      <c r="O334" s="39">
        <f t="shared" si="5"/>
        <v>54.190929999999994</v>
      </c>
    </row>
    <row r="335" spans="1:15" x14ac:dyDescent="0.25">
      <c r="A335" s="39" t="str">
        <f>INDEX('Total WSC'!D:D,MATCH(B335,'Total WSC'!E:E,0))</f>
        <v>Taxes Other Than Income Taxes</v>
      </c>
      <c r="B335" s="42" t="s">
        <v>388</v>
      </c>
      <c r="C335" s="39">
        <v>1.1475799999999989</v>
      </c>
      <c r="D335" s="39">
        <v>1.0531499999999974</v>
      </c>
      <c r="E335" s="39">
        <v>1.1374700000000046</v>
      </c>
      <c r="F335" s="39">
        <v>1.6316600000000003</v>
      </c>
      <c r="G335" s="39">
        <v>3.0257800000000046</v>
      </c>
      <c r="H335" s="39">
        <v>0.96128999999999964</v>
      </c>
      <c r="I335" s="39">
        <v>1.3346499999999977</v>
      </c>
      <c r="J335" s="39">
        <v>0.82786999999999766</v>
      </c>
      <c r="K335" s="39">
        <v>0.79627000000000014</v>
      </c>
      <c r="L335" s="39">
        <v>0.80333000000000199</v>
      </c>
      <c r="M335" s="39">
        <v>0.85079000000000005</v>
      </c>
      <c r="N335" s="39">
        <v>0.75469000000000153</v>
      </c>
      <c r="O335" s="39">
        <f t="shared" si="5"/>
        <v>14.324530000000005</v>
      </c>
    </row>
    <row r="336" spans="1:15" x14ac:dyDescent="0.25">
      <c r="A336" s="39">
        <f>INDEX('Total WSC'!D:D,MATCH(B336,'Total WSC'!E:E,0))</f>
        <v>0</v>
      </c>
      <c r="B336" s="42" t="s">
        <v>389</v>
      </c>
      <c r="C336" s="39">
        <v>1.1003599999999991</v>
      </c>
      <c r="D336" s="39">
        <v>1.0185399999999971</v>
      </c>
      <c r="E336" s="39">
        <v>1.0637900000000007</v>
      </c>
      <c r="F336" s="39">
        <v>1.3177100000000004</v>
      </c>
      <c r="G336" s="39">
        <v>1.270170000000004</v>
      </c>
      <c r="H336" s="39">
        <v>0.88727999999999962</v>
      </c>
      <c r="I336" s="39">
        <v>1.2878899999999978</v>
      </c>
      <c r="J336" s="39">
        <v>0.80411999999999784</v>
      </c>
      <c r="K336" s="39">
        <v>0.76553000000000004</v>
      </c>
      <c r="L336" s="39">
        <v>0.78749000000000202</v>
      </c>
      <c r="M336" s="39">
        <v>0.80962000000000012</v>
      </c>
      <c r="N336" s="39">
        <v>0.72694000000000147</v>
      </c>
      <c r="O336" s="39">
        <f t="shared" si="5"/>
        <v>11.83944</v>
      </c>
    </row>
    <row r="337" spans="1:15" x14ac:dyDescent="0.25">
      <c r="A337" s="39">
        <f>INDEX('Total WSC'!D:D,MATCH(B337,'Total WSC'!E:E,0))</f>
        <v>0</v>
      </c>
      <c r="B337" s="42" t="s">
        <v>390</v>
      </c>
      <c r="C337" s="39">
        <v>1.1003599999999991</v>
      </c>
      <c r="D337" s="39">
        <v>1.0185399999999971</v>
      </c>
      <c r="E337" s="39">
        <v>1.0637900000000007</v>
      </c>
      <c r="F337" s="39">
        <v>1.3177100000000004</v>
      </c>
      <c r="G337" s="39">
        <v>1.270170000000004</v>
      </c>
      <c r="H337" s="39">
        <v>0.88727999999999962</v>
      </c>
      <c r="I337" s="39">
        <v>1.2878899999999978</v>
      </c>
      <c r="J337" s="39">
        <v>0.80411999999999784</v>
      </c>
      <c r="K337" s="39">
        <v>0.76553000000000004</v>
      </c>
      <c r="L337" s="39">
        <v>0.78749000000000202</v>
      </c>
      <c r="M337" s="39">
        <v>0.80962000000000012</v>
      </c>
      <c r="N337" s="39">
        <v>0.72694000000000147</v>
      </c>
      <c r="O337" s="39">
        <f t="shared" si="5"/>
        <v>11.83944</v>
      </c>
    </row>
    <row r="338" spans="1:15" x14ac:dyDescent="0.25">
      <c r="A338" s="39">
        <f>INDEX('Total WSC'!D:D,MATCH(B338,'Total WSC'!E:E,0))</f>
        <v>0</v>
      </c>
      <c r="B338" s="42" t="s">
        <v>391</v>
      </c>
      <c r="C338" s="39">
        <v>0</v>
      </c>
      <c r="D338" s="39">
        <v>0</v>
      </c>
      <c r="E338" s="39">
        <v>0</v>
      </c>
      <c r="F338" s="39">
        <v>0</v>
      </c>
      <c r="G338" s="39">
        <v>0</v>
      </c>
      <c r="H338" s="39">
        <v>0</v>
      </c>
      <c r="I338" s="39">
        <v>0</v>
      </c>
      <c r="J338" s="39">
        <v>0</v>
      </c>
      <c r="K338" s="39">
        <v>0</v>
      </c>
      <c r="L338" s="39">
        <v>0</v>
      </c>
      <c r="M338" s="39">
        <v>0</v>
      </c>
      <c r="N338" s="39">
        <v>0</v>
      </c>
      <c r="O338" s="39">
        <f t="shared" si="5"/>
        <v>0</v>
      </c>
    </row>
    <row r="339" spans="1:15" x14ac:dyDescent="0.25">
      <c r="A339" s="39">
        <f>INDEX('Total WSC'!D:D,MATCH(B339,'Total WSC'!E:E,0))</f>
        <v>0</v>
      </c>
      <c r="B339" s="42" t="s">
        <v>392</v>
      </c>
      <c r="C339" s="39">
        <v>2.5100000000000011E-2</v>
      </c>
      <c r="D339" s="39">
        <v>1.2339999999999967E-2</v>
      </c>
      <c r="E339" s="39">
        <v>1.125E-2</v>
      </c>
      <c r="F339" s="39">
        <v>0.27374999999999999</v>
      </c>
      <c r="G339" s="39">
        <v>0.12998999999999997</v>
      </c>
      <c r="H339" s="39">
        <v>4.6929999999999993E-2</v>
      </c>
      <c r="I339" s="39">
        <v>1.9460000000000002E-2</v>
      </c>
      <c r="J339" s="39">
        <v>-3.3200000000000009E-3</v>
      </c>
      <c r="K339" s="39">
        <v>3.540000000000001E-3</v>
      </c>
      <c r="L339" s="39">
        <v>-1.1469999999999999E-2</v>
      </c>
      <c r="M339" s="39">
        <v>1.3930000000000003E-2</v>
      </c>
      <c r="N339" s="39">
        <v>-1.2300000000000037E-3</v>
      </c>
      <c r="O339" s="39">
        <f t="shared" si="5"/>
        <v>0.5202699999999999</v>
      </c>
    </row>
    <row r="340" spans="1:15" x14ac:dyDescent="0.25">
      <c r="A340" s="39">
        <f>INDEX('Total WSC'!D:D,MATCH(B340,'Total WSC'!E:E,0))</f>
        <v>0</v>
      </c>
      <c r="B340" s="42" t="s">
        <v>393</v>
      </c>
      <c r="C340" s="39">
        <v>8.0999999999999866E-4</v>
      </c>
      <c r="D340" s="39">
        <v>-8.1000000000000137E-4</v>
      </c>
      <c r="E340" s="39">
        <v>7.400000000000001E-4</v>
      </c>
      <c r="F340" s="39">
        <v>8.980999999999989E-2</v>
      </c>
      <c r="G340" s="39">
        <v>3.4319999999999962E-2</v>
      </c>
      <c r="H340" s="39">
        <v>6.6999999999999994E-3</v>
      </c>
      <c r="I340" s="39">
        <v>1.3599999999999988E-3</v>
      </c>
      <c r="J340" s="39">
        <v>1.0100000000000016E-3</v>
      </c>
      <c r="K340" s="39">
        <v>1.0700000000000004E-3</v>
      </c>
      <c r="L340" s="39">
        <v>1.8100000000000004E-3</v>
      </c>
      <c r="M340" s="39">
        <v>6.8000000000000265E-4</v>
      </c>
      <c r="N340" s="39">
        <v>-2.2000000000000329E-4</v>
      </c>
      <c r="O340" s="39">
        <f t="shared" si="5"/>
        <v>0.13727999999999987</v>
      </c>
    </row>
    <row r="341" spans="1:15" x14ac:dyDescent="0.25">
      <c r="A341" s="39">
        <f>INDEX('Total WSC'!D:D,MATCH(B341,'Total WSC'!E:E,0))</f>
        <v>0</v>
      </c>
      <c r="B341" s="42" t="s">
        <v>394</v>
      </c>
      <c r="C341" s="39">
        <v>2.4290000000000013E-2</v>
      </c>
      <c r="D341" s="39">
        <v>1.3149999999999971E-2</v>
      </c>
      <c r="E341" s="39">
        <v>1.051E-2</v>
      </c>
      <c r="F341" s="39">
        <v>0.18394000000000008</v>
      </c>
      <c r="G341" s="39">
        <v>9.5670000000000019E-2</v>
      </c>
      <c r="H341" s="39">
        <v>4.0230000000000002E-2</v>
      </c>
      <c r="I341" s="39">
        <v>1.8100000000000002E-2</v>
      </c>
      <c r="J341" s="39">
        <v>-4.3300000000000031E-3</v>
      </c>
      <c r="K341" s="39">
        <v>2.4700000000000008E-3</v>
      </c>
      <c r="L341" s="39">
        <v>-1.328E-2</v>
      </c>
      <c r="M341" s="39">
        <v>1.3250000000000001E-2</v>
      </c>
      <c r="N341" s="39">
        <v>-1.0100000000000003E-3</v>
      </c>
      <c r="O341" s="39">
        <f t="shared" si="5"/>
        <v>0.38299000000000005</v>
      </c>
    </row>
    <row r="342" spans="1:15" x14ac:dyDescent="0.25">
      <c r="A342" s="39">
        <f>INDEX('Total WSC'!D:D,MATCH(B342,'Total WSC'!E:E,0))</f>
        <v>0</v>
      </c>
      <c r="B342" s="42" t="s">
        <v>395</v>
      </c>
      <c r="C342" s="39">
        <v>0</v>
      </c>
      <c r="D342" s="39">
        <v>0</v>
      </c>
      <c r="E342" s="39">
        <v>0</v>
      </c>
      <c r="F342" s="39">
        <v>0</v>
      </c>
      <c r="G342" s="39">
        <v>0</v>
      </c>
      <c r="H342" s="39">
        <v>0</v>
      </c>
      <c r="I342" s="39">
        <v>0</v>
      </c>
      <c r="J342" s="39">
        <v>0</v>
      </c>
      <c r="K342" s="39">
        <v>0</v>
      </c>
      <c r="L342" s="39">
        <v>0</v>
      </c>
      <c r="M342" s="39">
        <v>0</v>
      </c>
      <c r="N342" s="39">
        <v>0</v>
      </c>
      <c r="O342" s="39">
        <f t="shared" si="5"/>
        <v>0</v>
      </c>
    </row>
    <row r="343" spans="1:15" x14ac:dyDescent="0.25">
      <c r="A343" s="39">
        <f>INDEX('Total WSC'!D:D,MATCH(B343,'Total WSC'!E:E,0))</f>
        <v>0</v>
      </c>
      <c r="B343" s="42" t="s">
        <v>396</v>
      </c>
      <c r="C343" s="39">
        <v>2.2120000000000004E-2</v>
      </c>
      <c r="D343" s="39">
        <v>2.2270000000000009E-2</v>
      </c>
      <c r="E343" s="39">
        <v>6.2430000000003837E-2</v>
      </c>
      <c r="F343" s="39">
        <v>4.0199999999999979E-2</v>
      </c>
      <c r="G343" s="39">
        <v>1.6256200000000001</v>
      </c>
      <c r="H343" s="39">
        <v>2.7080000000000003E-2</v>
      </c>
      <c r="I343" s="39">
        <v>2.7300000000000005E-2</v>
      </c>
      <c r="J343" s="39">
        <v>2.7069999999999997E-2</v>
      </c>
      <c r="K343" s="39">
        <v>2.7200000000000009E-2</v>
      </c>
      <c r="L343" s="39">
        <v>2.7309999999999945E-2</v>
      </c>
      <c r="M343" s="39">
        <v>2.723999999999999E-2</v>
      </c>
      <c r="N343" s="39">
        <v>2.8980000000000002E-2</v>
      </c>
      <c r="O343" s="39">
        <f t="shared" si="5"/>
        <v>1.964820000000004</v>
      </c>
    </row>
    <row r="344" spans="1:15" x14ac:dyDescent="0.25">
      <c r="A344" s="39">
        <f>INDEX('Total WSC'!D:D,MATCH(B344,'Total WSC'!E:E,0))</f>
        <v>0</v>
      </c>
      <c r="B344" s="42" t="s">
        <v>397</v>
      </c>
      <c r="C344" s="39">
        <v>0</v>
      </c>
      <c r="D344" s="39">
        <v>0</v>
      </c>
      <c r="E344" s="39">
        <v>0</v>
      </c>
      <c r="F344" s="39">
        <v>0</v>
      </c>
      <c r="G344" s="39">
        <v>0</v>
      </c>
      <c r="H344" s="39">
        <v>0</v>
      </c>
      <c r="I344" s="39">
        <v>0</v>
      </c>
      <c r="J344" s="39">
        <v>0</v>
      </c>
      <c r="K344" s="39">
        <v>0</v>
      </c>
      <c r="L344" s="39">
        <v>0</v>
      </c>
      <c r="M344" s="39">
        <v>0</v>
      </c>
      <c r="N344" s="39">
        <v>0</v>
      </c>
      <c r="O344" s="39">
        <f t="shared" si="5"/>
        <v>0</v>
      </c>
    </row>
  </sheetData>
  <pageMargins left="0.7" right="0.7" top="0.75" bottom="0.75" header="0.3" footer="0.3"/>
  <pageSetup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433E8-F71C-435C-8152-7D14FE0B5BE9}">
  <dimension ref="A3:D27"/>
  <sheetViews>
    <sheetView topLeftCell="A12" workbookViewId="0">
      <selection activeCell="F24" sqref="F24"/>
    </sheetView>
  </sheetViews>
  <sheetFormatPr defaultRowHeight="15.75" x14ac:dyDescent="0.25"/>
  <cols>
    <col min="1" max="1" width="4.125" customWidth="1"/>
    <col min="2" max="2" width="15.25" customWidth="1"/>
    <col min="3" max="3" width="19.75" customWidth="1"/>
    <col min="4" max="4" width="32" customWidth="1"/>
  </cols>
  <sheetData>
    <row r="3" spans="1:4" ht="16.5" thickBot="1" x14ac:dyDescent="0.3"/>
    <row r="4" spans="1:4" ht="17.25" thickTop="1" thickBot="1" x14ac:dyDescent="0.3">
      <c r="A4" s="52"/>
      <c r="B4" s="120" t="s">
        <v>2823</v>
      </c>
      <c r="C4" s="121"/>
      <c r="D4" s="53" t="s">
        <v>2824</v>
      </c>
    </row>
    <row r="5" spans="1:4" ht="16.5" thickTop="1" x14ac:dyDescent="0.25">
      <c r="A5" s="54"/>
      <c r="B5" s="55" t="s">
        <v>2825</v>
      </c>
      <c r="C5" s="55" t="s">
        <v>2826</v>
      </c>
      <c r="D5" s="56"/>
    </row>
    <row r="6" spans="1:4" x14ac:dyDescent="0.25">
      <c r="A6" s="57" t="s">
        <v>2827</v>
      </c>
      <c r="B6" s="58">
        <v>610</v>
      </c>
      <c r="C6" s="59">
        <v>710</v>
      </c>
      <c r="D6" s="60" t="s">
        <v>2828</v>
      </c>
    </row>
    <row r="7" spans="1:4" x14ac:dyDescent="0.25">
      <c r="A7" s="57" t="s">
        <v>2829</v>
      </c>
      <c r="B7" s="58"/>
      <c r="C7" s="59">
        <v>711</v>
      </c>
      <c r="D7" s="60" t="s">
        <v>2830</v>
      </c>
    </row>
    <row r="8" spans="1:4" x14ac:dyDescent="0.25">
      <c r="A8" s="57" t="s">
        <v>2831</v>
      </c>
      <c r="B8" s="58">
        <v>615.1</v>
      </c>
      <c r="C8" s="59">
        <v>715.1</v>
      </c>
      <c r="D8" s="60" t="s">
        <v>2832</v>
      </c>
    </row>
    <row r="9" spans="1:4" ht="25.5" x14ac:dyDescent="0.25">
      <c r="A9" s="57" t="s">
        <v>2833</v>
      </c>
      <c r="B9" s="58">
        <v>618</v>
      </c>
      <c r="C9" s="59">
        <v>718</v>
      </c>
      <c r="D9" s="60" t="s">
        <v>2834</v>
      </c>
    </row>
    <row r="10" spans="1:4" x14ac:dyDescent="0.25">
      <c r="A10" s="57" t="s">
        <v>2835</v>
      </c>
      <c r="B10" s="58">
        <v>601.1</v>
      </c>
      <c r="C10" s="59">
        <v>701.1</v>
      </c>
      <c r="D10" s="60" t="s">
        <v>2836</v>
      </c>
    </row>
    <row r="11" spans="1:4" x14ac:dyDescent="0.25">
      <c r="A11" s="57" t="s">
        <v>2837</v>
      </c>
      <c r="B11" s="58">
        <v>620</v>
      </c>
      <c r="C11" s="59">
        <v>720</v>
      </c>
      <c r="D11" s="60" t="s">
        <v>2838</v>
      </c>
    </row>
    <row r="12" spans="1:4" x14ac:dyDescent="0.25">
      <c r="A12" s="57" t="s">
        <v>2839</v>
      </c>
      <c r="B12" s="58" t="s">
        <v>2840</v>
      </c>
      <c r="C12" s="59" t="s">
        <v>2841</v>
      </c>
      <c r="D12" s="60" t="s">
        <v>2842</v>
      </c>
    </row>
    <row r="13" spans="1:4" x14ac:dyDescent="0.25">
      <c r="A13" s="61" t="s">
        <v>2843</v>
      </c>
      <c r="B13" s="62">
        <v>650</v>
      </c>
      <c r="C13" s="59">
        <v>750</v>
      </c>
      <c r="D13" s="60" t="s">
        <v>2844</v>
      </c>
    </row>
    <row r="14" spans="1:4" x14ac:dyDescent="0.25">
      <c r="A14" s="63" t="s">
        <v>2845</v>
      </c>
      <c r="B14" s="64">
        <v>664</v>
      </c>
      <c r="C14" s="59">
        <v>764</v>
      </c>
      <c r="D14" s="60" t="s">
        <v>382</v>
      </c>
    </row>
    <row r="15" spans="1:4" x14ac:dyDescent="0.25">
      <c r="A15" s="63" t="s">
        <v>32</v>
      </c>
      <c r="B15" s="64">
        <v>601.20000000000005</v>
      </c>
      <c r="C15" s="59">
        <v>702.2</v>
      </c>
      <c r="D15" s="60" t="s">
        <v>2846</v>
      </c>
    </row>
    <row r="16" spans="1:4" x14ac:dyDescent="0.25">
      <c r="A16" s="65" t="s">
        <v>33</v>
      </c>
      <c r="B16" s="66">
        <v>603</v>
      </c>
      <c r="C16" s="59">
        <v>703</v>
      </c>
      <c r="D16" s="60" t="s">
        <v>2847</v>
      </c>
    </row>
    <row r="17" spans="1:4" x14ac:dyDescent="0.25">
      <c r="A17" s="67" t="s">
        <v>34</v>
      </c>
      <c r="B17" s="66">
        <v>604</v>
      </c>
      <c r="C17" s="59">
        <v>704</v>
      </c>
      <c r="D17" s="60" t="s">
        <v>2848</v>
      </c>
    </row>
    <row r="18" spans="1:4" x14ac:dyDescent="0.25">
      <c r="A18" s="65" t="s">
        <v>35</v>
      </c>
      <c r="B18" s="66">
        <v>615.20000000000005</v>
      </c>
      <c r="C18" s="59">
        <v>715.2</v>
      </c>
      <c r="D18" s="60" t="s">
        <v>2849</v>
      </c>
    </row>
    <row r="19" spans="1:4" x14ac:dyDescent="0.25">
      <c r="A19" s="65" t="s">
        <v>36</v>
      </c>
      <c r="B19" s="64">
        <v>670</v>
      </c>
      <c r="C19" s="59">
        <v>770</v>
      </c>
      <c r="D19" s="60" t="s">
        <v>182</v>
      </c>
    </row>
    <row r="20" spans="1:4" x14ac:dyDescent="0.25">
      <c r="A20" s="63" t="s">
        <v>37</v>
      </c>
      <c r="B20" s="64">
        <v>676</v>
      </c>
      <c r="C20" s="59">
        <v>776</v>
      </c>
      <c r="D20" s="60" t="s">
        <v>2850</v>
      </c>
    </row>
    <row r="21" spans="1:4" x14ac:dyDescent="0.25">
      <c r="A21" s="63" t="s">
        <v>38</v>
      </c>
      <c r="B21" s="64">
        <v>677</v>
      </c>
      <c r="C21" s="59">
        <v>777</v>
      </c>
      <c r="D21" s="60" t="s">
        <v>2851</v>
      </c>
    </row>
    <row r="22" spans="1:4" x14ac:dyDescent="0.25">
      <c r="A22" s="63" t="s">
        <v>39</v>
      </c>
      <c r="B22" s="64">
        <v>678</v>
      </c>
      <c r="C22" s="59">
        <v>778</v>
      </c>
      <c r="D22" s="60" t="s">
        <v>2852</v>
      </c>
    </row>
    <row r="23" spans="1:4" x14ac:dyDescent="0.25">
      <c r="A23" s="63" t="s">
        <v>40</v>
      </c>
      <c r="B23" s="66">
        <v>684</v>
      </c>
      <c r="C23" s="59" t="s">
        <v>2853</v>
      </c>
      <c r="D23" s="60" t="s">
        <v>122</v>
      </c>
    </row>
    <row r="24" spans="1:4" x14ac:dyDescent="0.25">
      <c r="A24" s="65" t="s">
        <v>41</v>
      </c>
      <c r="B24" s="66">
        <v>667</v>
      </c>
      <c r="C24" s="59">
        <v>767</v>
      </c>
      <c r="D24" s="60" t="s">
        <v>2854</v>
      </c>
    </row>
    <row r="25" spans="1:4" ht="16.5" thickBot="1" x14ac:dyDescent="0.3">
      <c r="A25" s="65" t="s">
        <v>42</v>
      </c>
      <c r="B25" s="68">
        <v>675</v>
      </c>
      <c r="C25" s="59">
        <v>775</v>
      </c>
      <c r="D25" s="69" t="s">
        <v>2855</v>
      </c>
    </row>
    <row r="26" spans="1:4" ht="16.5" thickBot="1" x14ac:dyDescent="0.3">
      <c r="A26" s="70" t="s">
        <v>43</v>
      </c>
      <c r="B26" s="71"/>
      <c r="C26" s="72"/>
      <c r="D26" s="73" t="s">
        <v>414</v>
      </c>
    </row>
    <row r="27" spans="1:4" ht="16.5" thickTop="1" x14ac:dyDescent="0.25"/>
  </sheetData>
  <mergeCells count="1">
    <mergeCell ref="B4:C4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9F5D3-6A9D-4A4D-B71A-DC53597E5A89}">
  <dimension ref="A1:H1821"/>
  <sheetViews>
    <sheetView view="pageBreakPreview" topLeftCell="A1057" zoomScaleNormal="100" zoomScaleSheetLayoutView="100" workbookViewId="0">
      <selection activeCell="C1089" sqref="C1089"/>
    </sheetView>
  </sheetViews>
  <sheetFormatPr defaultColWidth="9" defaultRowHeight="15" x14ac:dyDescent="0.25"/>
  <cols>
    <col min="1" max="1" width="13.625" style="48" bestFit="1" customWidth="1"/>
    <col min="2" max="2" width="13.625" style="48" customWidth="1"/>
    <col min="3" max="3" width="63.375" style="48" bestFit="1" customWidth="1"/>
    <col min="4" max="16384" width="9" style="48"/>
  </cols>
  <sheetData>
    <row r="1" spans="1:8" ht="12.75" customHeight="1" x14ac:dyDescent="0.25">
      <c r="A1" s="74" t="s">
        <v>426</v>
      </c>
      <c r="B1" s="74" t="s">
        <v>427</v>
      </c>
      <c r="C1" s="74" t="s">
        <v>428</v>
      </c>
      <c r="D1" s="74" t="s">
        <v>429</v>
      </c>
      <c r="E1" s="74" t="s">
        <v>14</v>
      </c>
      <c r="F1" s="74" t="s">
        <v>2856</v>
      </c>
    </row>
    <row r="2" spans="1:8" ht="12.75" customHeight="1" x14ac:dyDescent="0.25">
      <c r="A2" s="75" t="s">
        <v>430</v>
      </c>
      <c r="B2" s="76">
        <v>1020</v>
      </c>
      <c r="C2" s="75" t="s">
        <v>431</v>
      </c>
      <c r="D2" s="79" t="s">
        <v>432</v>
      </c>
      <c r="E2" s="77">
        <v>301.10000000000002</v>
      </c>
      <c r="F2" s="77">
        <v>301</v>
      </c>
      <c r="H2" s="48" t="str">
        <f>TRIM(D2)</f>
        <v>16105</v>
      </c>
    </row>
    <row r="3" spans="1:8" ht="12.75" customHeight="1" x14ac:dyDescent="0.25">
      <c r="A3" s="75" t="s">
        <v>433</v>
      </c>
      <c r="B3" s="76">
        <v>1025</v>
      </c>
      <c r="C3" s="75" t="s">
        <v>434</v>
      </c>
      <c r="D3" s="79" t="s">
        <v>435</v>
      </c>
      <c r="E3" s="77">
        <v>302.10000000000002</v>
      </c>
      <c r="F3" s="77">
        <v>302</v>
      </c>
      <c r="H3" s="48" t="str">
        <f t="shared" ref="H3:H66" si="0">TRIM(D3)</f>
        <v>16110</v>
      </c>
    </row>
    <row r="4" spans="1:8" ht="12.75" customHeight="1" x14ac:dyDescent="0.25">
      <c r="A4" s="75" t="s">
        <v>436</v>
      </c>
      <c r="B4" s="76">
        <v>1030</v>
      </c>
      <c r="C4" s="75" t="s">
        <v>437</v>
      </c>
      <c r="D4" s="79" t="s">
        <v>438</v>
      </c>
      <c r="E4" s="77">
        <v>303.2</v>
      </c>
      <c r="F4" s="77">
        <v>303</v>
      </c>
      <c r="H4" s="48" t="str">
        <f t="shared" si="0"/>
        <v>16116</v>
      </c>
    </row>
    <row r="5" spans="1:8" ht="12.75" customHeight="1" x14ac:dyDescent="0.25">
      <c r="A5" s="75" t="s">
        <v>439</v>
      </c>
      <c r="B5" s="76">
        <v>1035</v>
      </c>
      <c r="C5" s="75" t="s">
        <v>440</v>
      </c>
      <c r="D5" s="79" t="s">
        <v>441</v>
      </c>
      <c r="E5" s="77">
        <v>303.3</v>
      </c>
      <c r="F5" s="77">
        <v>303</v>
      </c>
      <c r="H5" s="48" t="str">
        <f t="shared" si="0"/>
        <v>16117</v>
      </c>
    </row>
    <row r="6" spans="1:8" ht="10.5" customHeight="1" x14ac:dyDescent="0.25">
      <c r="A6" s="75" t="s">
        <v>442</v>
      </c>
      <c r="B6" s="76">
        <v>1040</v>
      </c>
      <c r="C6" s="75" t="s">
        <v>443</v>
      </c>
      <c r="D6" s="79" t="s">
        <v>444</v>
      </c>
      <c r="E6" s="77">
        <v>303.39999999999998</v>
      </c>
      <c r="F6" s="77">
        <v>303</v>
      </c>
      <c r="H6" s="48" t="str">
        <f t="shared" si="0"/>
        <v>16118</v>
      </c>
    </row>
    <row r="7" spans="1:8" ht="12.75" customHeight="1" x14ac:dyDescent="0.25">
      <c r="A7" s="75" t="s">
        <v>445</v>
      </c>
      <c r="B7" s="76">
        <v>1045</v>
      </c>
      <c r="C7" s="75" t="s">
        <v>446</v>
      </c>
      <c r="D7" s="79" t="s">
        <v>447</v>
      </c>
      <c r="E7" s="77">
        <v>303.5</v>
      </c>
      <c r="F7" s="77">
        <v>303</v>
      </c>
      <c r="H7" s="48" t="str">
        <f t="shared" si="0"/>
        <v>16115</v>
      </c>
    </row>
    <row r="8" spans="1:8" ht="12.75" customHeight="1" x14ac:dyDescent="0.25">
      <c r="A8" s="75" t="s">
        <v>448</v>
      </c>
      <c r="B8" s="76">
        <v>1050</v>
      </c>
      <c r="C8" s="75" t="s">
        <v>449</v>
      </c>
      <c r="D8" s="79" t="s">
        <v>450</v>
      </c>
      <c r="E8" s="77">
        <v>304.2</v>
      </c>
      <c r="F8" s="77">
        <v>304</v>
      </c>
      <c r="H8" s="48" t="str">
        <f t="shared" si="0"/>
        <v>16131</v>
      </c>
    </row>
    <row r="9" spans="1:8" ht="12.75" customHeight="1" x14ac:dyDescent="0.25">
      <c r="A9" s="75" t="s">
        <v>451</v>
      </c>
      <c r="B9" s="76">
        <v>1055</v>
      </c>
      <c r="C9" s="75" t="s">
        <v>452</v>
      </c>
      <c r="D9" s="79" t="s">
        <v>453</v>
      </c>
      <c r="E9" s="77">
        <v>304.3</v>
      </c>
      <c r="F9" s="77">
        <v>304</v>
      </c>
      <c r="H9" s="48" t="str">
        <f t="shared" si="0"/>
        <v>16132</v>
      </c>
    </row>
    <row r="10" spans="1:8" ht="12.75" customHeight="1" x14ac:dyDescent="0.25">
      <c r="A10" s="75" t="s">
        <v>454</v>
      </c>
      <c r="B10" s="76">
        <v>1060</v>
      </c>
      <c r="C10" s="75" t="s">
        <v>455</v>
      </c>
      <c r="D10" s="79" t="s">
        <v>456</v>
      </c>
      <c r="E10" s="77">
        <v>304.39999999999998</v>
      </c>
      <c r="F10" s="77">
        <v>304</v>
      </c>
      <c r="H10" s="48" t="str">
        <f t="shared" si="0"/>
        <v>16133</v>
      </c>
    </row>
    <row r="11" spans="1:8" ht="12.75" customHeight="1" x14ac:dyDescent="0.25">
      <c r="A11" s="75" t="s">
        <v>457</v>
      </c>
      <c r="B11" s="76">
        <v>1065</v>
      </c>
      <c r="C11" s="75" t="s">
        <v>458</v>
      </c>
      <c r="D11" s="79" t="s">
        <v>459</v>
      </c>
      <c r="E11" s="77">
        <v>304.5</v>
      </c>
      <c r="F11" s="77">
        <v>304</v>
      </c>
      <c r="H11" s="48" t="str">
        <f t="shared" si="0"/>
        <v>16130</v>
      </c>
    </row>
    <row r="12" spans="1:8" ht="12.75" customHeight="1" x14ac:dyDescent="0.25">
      <c r="A12" s="75" t="s">
        <v>460</v>
      </c>
      <c r="B12" s="76">
        <v>1070</v>
      </c>
      <c r="C12" s="75" t="s">
        <v>461</v>
      </c>
      <c r="D12" s="79" t="s">
        <v>462</v>
      </c>
      <c r="E12" s="77">
        <v>305.2</v>
      </c>
      <c r="F12" s="77">
        <v>305</v>
      </c>
      <c r="H12" s="48" t="str">
        <f t="shared" si="0"/>
        <v>16150</v>
      </c>
    </row>
    <row r="13" spans="1:8" ht="12.75" customHeight="1" x14ac:dyDescent="0.25">
      <c r="A13" s="75" t="s">
        <v>463</v>
      </c>
      <c r="B13" s="76">
        <v>1075</v>
      </c>
      <c r="C13" s="75" t="s">
        <v>464</v>
      </c>
      <c r="D13" s="79" t="s">
        <v>465</v>
      </c>
      <c r="E13" s="77">
        <v>306.2</v>
      </c>
      <c r="F13" s="77">
        <v>306</v>
      </c>
      <c r="H13" s="48" t="str">
        <f t="shared" si="0"/>
        <v>16155</v>
      </c>
    </row>
    <row r="14" spans="1:8" ht="12.75" customHeight="1" x14ac:dyDescent="0.25">
      <c r="A14" s="75" t="s">
        <v>466</v>
      </c>
      <c r="B14" s="76">
        <v>1080</v>
      </c>
      <c r="C14" s="75" t="s">
        <v>467</v>
      </c>
      <c r="D14" s="79" t="s">
        <v>468</v>
      </c>
      <c r="E14" s="77">
        <v>307.2</v>
      </c>
      <c r="F14" s="77">
        <v>307</v>
      </c>
      <c r="H14" s="48" t="str">
        <f t="shared" si="0"/>
        <v>16160</v>
      </c>
    </row>
    <row r="15" spans="1:8" ht="12.75" customHeight="1" x14ac:dyDescent="0.25">
      <c r="A15" s="75" t="s">
        <v>469</v>
      </c>
      <c r="B15" s="76">
        <v>1085</v>
      </c>
      <c r="C15" s="75" t="s">
        <v>470</v>
      </c>
      <c r="D15" s="79" t="s">
        <v>471</v>
      </c>
      <c r="E15" s="77">
        <v>308.2</v>
      </c>
      <c r="F15" s="77">
        <v>308</v>
      </c>
      <c r="H15" s="48" t="str">
        <f t="shared" si="0"/>
        <v>16165</v>
      </c>
    </row>
    <row r="16" spans="1:8" ht="12.75" customHeight="1" x14ac:dyDescent="0.25">
      <c r="A16" s="75" t="s">
        <v>472</v>
      </c>
      <c r="B16" s="76">
        <v>1090</v>
      </c>
      <c r="C16" s="75" t="s">
        <v>473</v>
      </c>
      <c r="D16" s="79" t="s">
        <v>474</v>
      </c>
      <c r="E16" s="77">
        <v>309.2</v>
      </c>
      <c r="F16" s="77">
        <v>309</v>
      </c>
      <c r="H16" s="48" t="str">
        <f t="shared" si="0"/>
        <v>16170</v>
      </c>
    </row>
    <row r="17" spans="1:8" ht="12.75" customHeight="1" x14ac:dyDescent="0.25">
      <c r="A17" s="75" t="s">
        <v>475</v>
      </c>
      <c r="B17" s="76">
        <v>1095</v>
      </c>
      <c r="C17" s="75" t="s">
        <v>476</v>
      </c>
      <c r="D17" s="79" t="s">
        <v>477</v>
      </c>
      <c r="E17" s="77">
        <v>310.2</v>
      </c>
      <c r="F17" s="77">
        <v>310</v>
      </c>
      <c r="H17" s="48" t="str">
        <f t="shared" si="0"/>
        <v>16180</v>
      </c>
    </row>
    <row r="18" spans="1:8" ht="12.75" customHeight="1" x14ac:dyDescent="0.25">
      <c r="A18" s="75" t="s">
        <v>478</v>
      </c>
      <c r="B18" s="76">
        <v>1100</v>
      </c>
      <c r="C18" s="75" t="s">
        <v>479</v>
      </c>
      <c r="D18" s="79" t="s">
        <v>480</v>
      </c>
      <c r="E18" s="77">
        <v>311.2</v>
      </c>
      <c r="F18" s="77">
        <v>311</v>
      </c>
      <c r="H18" s="48" t="str">
        <f t="shared" si="0"/>
        <v>16181</v>
      </c>
    </row>
    <row r="19" spans="1:8" ht="12.75" customHeight="1" x14ac:dyDescent="0.25">
      <c r="A19" s="75" t="s">
        <v>481</v>
      </c>
      <c r="B19" s="76">
        <v>1105</v>
      </c>
      <c r="C19" s="75" t="s">
        <v>482</v>
      </c>
      <c r="D19" s="79" t="s">
        <v>483</v>
      </c>
      <c r="E19" s="77">
        <v>311.3</v>
      </c>
      <c r="F19" s="77">
        <v>311</v>
      </c>
      <c r="H19" s="48" t="str">
        <f t="shared" si="0"/>
        <v>16182</v>
      </c>
    </row>
    <row r="20" spans="1:8" ht="12.75" customHeight="1" x14ac:dyDescent="0.25">
      <c r="A20" s="75" t="s">
        <v>484</v>
      </c>
      <c r="B20" s="76">
        <v>1110</v>
      </c>
      <c r="C20" s="75" t="s">
        <v>485</v>
      </c>
      <c r="D20" s="79" t="s">
        <v>486</v>
      </c>
      <c r="E20" s="77">
        <v>311.39999999999998</v>
      </c>
      <c r="F20" s="77">
        <v>311</v>
      </c>
      <c r="H20" s="48" t="str">
        <f t="shared" si="0"/>
        <v>16183</v>
      </c>
    </row>
    <row r="21" spans="1:8" ht="12.75" customHeight="1" x14ac:dyDescent="0.25">
      <c r="A21" s="75" t="s">
        <v>487</v>
      </c>
      <c r="B21" s="76">
        <v>1115</v>
      </c>
      <c r="C21" s="75" t="s">
        <v>488</v>
      </c>
      <c r="D21" s="79" t="s">
        <v>489</v>
      </c>
      <c r="E21" s="77">
        <v>320.3</v>
      </c>
      <c r="F21" s="77">
        <v>320</v>
      </c>
      <c r="H21" s="48" t="str">
        <f t="shared" si="0"/>
        <v>16191</v>
      </c>
    </row>
    <row r="22" spans="1:8" ht="12.75" customHeight="1" x14ac:dyDescent="0.25">
      <c r="A22" s="75" t="s">
        <v>490</v>
      </c>
      <c r="B22" s="76">
        <v>1120</v>
      </c>
      <c r="C22" s="75" t="s">
        <v>491</v>
      </c>
      <c r="D22" s="79" t="s">
        <v>492</v>
      </c>
      <c r="E22" s="77">
        <v>330.4</v>
      </c>
      <c r="F22" s="77">
        <v>330</v>
      </c>
      <c r="H22" s="48" t="str">
        <f t="shared" si="0"/>
        <v>16185</v>
      </c>
    </row>
    <row r="23" spans="1:8" ht="12.75" customHeight="1" x14ac:dyDescent="0.25">
      <c r="A23" s="75" t="s">
        <v>493</v>
      </c>
      <c r="B23" s="76">
        <v>1125</v>
      </c>
      <c r="C23" s="75" t="s">
        <v>488</v>
      </c>
      <c r="D23" s="79" t="s">
        <v>489</v>
      </c>
      <c r="E23" s="77">
        <v>331.4</v>
      </c>
      <c r="F23" s="77">
        <v>331</v>
      </c>
      <c r="H23" s="48" t="str">
        <f t="shared" si="0"/>
        <v>16191</v>
      </c>
    </row>
    <row r="24" spans="1:8" ht="12.75" customHeight="1" x14ac:dyDescent="0.25">
      <c r="A24" s="75" t="s">
        <v>494</v>
      </c>
      <c r="B24" s="76">
        <v>1130</v>
      </c>
      <c r="C24" s="75" t="s">
        <v>495</v>
      </c>
      <c r="D24" s="79" t="s">
        <v>496</v>
      </c>
      <c r="E24" s="77">
        <v>333.4</v>
      </c>
      <c r="F24" s="77">
        <v>333</v>
      </c>
      <c r="H24" s="48" t="str">
        <f t="shared" si="0"/>
        <v>16195</v>
      </c>
    </row>
    <row r="25" spans="1:8" ht="12.75" customHeight="1" x14ac:dyDescent="0.25">
      <c r="A25" s="75" t="s">
        <v>497</v>
      </c>
      <c r="B25" s="76">
        <v>1135</v>
      </c>
      <c r="C25" s="75" t="s">
        <v>498</v>
      </c>
      <c r="D25" s="79" t="s">
        <v>499</v>
      </c>
      <c r="E25" s="77">
        <v>334.4</v>
      </c>
      <c r="F25" s="77">
        <v>334</v>
      </c>
      <c r="H25" s="48" t="str">
        <f t="shared" si="0"/>
        <v>16200</v>
      </c>
    </row>
    <row r="26" spans="1:8" ht="12.75" customHeight="1" x14ac:dyDescent="0.25">
      <c r="A26" s="75" t="s">
        <v>500</v>
      </c>
      <c r="B26" s="76">
        <v>1140</v>
      </c>
      <c r="C26" s="75" t="s">
        <v>501</v>
      </c>
      <c r="D26" s="79" t="s">
        <v>502</v>
      </c>
      <c r="E26" s="77">
        <v>334.4</v>
      </c>
      <c r="F26" s="77">
        <v>334</v>
      </c>
      <c r="H26" s="48" t="str">
        <f t="shared" si="0"/>
        <v>16205</v>
      </c>
    </row>
    <row r="27" spans="1:8" ht="12.75" customHeight="1" x14ac:dyDescent="0.25">
      <c r="A27" s="75" t="s">
        <v>503</v>
      </c>
      <c r="B27" s="76">
        <v>1145</v>
      </c>
      <c r="C27" s="75" t="s">
        <v>504</v>
      </c>
      <c r="D27" s="79" t="s">
        <v>505</v>
      </c>
      <c r="E27" s="77">
        <v>335.4</v>
      </c>
      <c r="F27" s="77">
        <v>335</v>
      </c>
      <c r="H27" s="48" t="str">
        <f t="shared" si="0"/>
        <v>16210</v>
      </c>
    </row>
    <row r="28" spans="1:8" ht="12.75" customHeight="1" x14ac:dyDescent="0.25">
      <c r="A28" s="75" t="s">
        <v>506</v>
      </c>
      <c r="B28" s="76">
        <v>1150</v>
      </c>
      <c r="C28" s="75" t="s">
        <v>507</v>
      </c>
      <c r="D28" s="79" t="s">
        <v>508</v>
      </c>
      <c r="E28" s="77">
        <v>336.4</v>
      </c>
      <c r="F28" s="77">
        <v>336</v>
      </c>
      <c r="H28" s="48" t="str">
        <f t="shared" si="0"/>
        <v>16215</v>
      </c>
    </row>
    <row r="29" spans="1:8" ht="12.75" customHeight="1" x14ac:dyDescent="0.25">
      <c r="A29" s="75" t="s">
        <v>509</v>
      </c>
      <c r="B29" s="76">
        <v>1155</v>
      </c>
      <c r="C29" s="75" t="s">
        <v>510</v>
      </c>
      <c r="D29" s="79" t="s">
        <v>511</v>
      </c>
      <c r="E29" s="77">
        <v>339.1</v>
      </c>
      <c r="F29" s="77">
        <v>339</v>
      </c>
      <c r="H29" s="48" t="str">
        <f t="shared" si="0"/>
        <v>16314</v>
      </c>
    </row>
    <row r="30" spans="1:8" ht="12.75" customHeight="1" x14ac:dyDescent="0.25">
      <c r="A30" s="75" t="s">
        <v>512</v>
      </c>
      <c r="B30" s="76">
        <v>1160</v>
      </c>
      <c r="C30" s="75" t="s">
        <v>513</v>
      </c>
      <c r="D30" s="79" t="s">
        <v>514</v>
      </c>
      <c r="E30" s="77">
        <v>339.2</v>
      </c>
      <c r="F30" s="77">
        <v>339</v>
      </c>
      <c r="H30" s="48" t="str">
        <f t="shared" si="0"/>
        <v>16315</v>
      </c>
    </row>
    <row r="31" spans="1:8" ht="12.75" customHeight="1" x14ac:dyDescent="0.25">
      <c r="A31" s="75" t="s">
        <v>515</v>
      </c>
      <c r="B31" s="76">
        <v>1165</v>
      </c>
      <c r="C31" s="75" t="s">
        <v>516</v>
      </c>
      <c r="D31" s="79" t="s">
        <v>517</v>
      </c>
      <c r="E31" s="77">
        <v>339.3</v>
      </c>
      <c r="F31" s="77">
        <v>339</v>
      </c>
      <c r="H31" s="48" t="str">
        <f t="shared" si="0"/>
        <v>16316</v>
      </c>
    </row>
    <row r="32" spans="1:8" ht="12.75" customHeight="1" x14ac:dyDescent="0.25">
      <c r="A32" s="75" t="s">
        <v>518</v>
      </c>
      <c r="B32" s="76">
        <v>1170</v>
      </c>
      <c r="C32" s="75" t="s">
        <v>519</v>
      </c>
      <c r="D32" s="79" t="s">
        <v>520</v>
      </c>
      <c r="E32" s="77">
        <v>339.4</v>
      </c>
      <c r="F32" s="77">
        <v>339</v>
      </c>
      <c r="H32" s="48" t="str">
        <f t="shared" si="0"/>
        <v>16317</v>
      </c>
    </row>
    <row r="33" spans="1:8" ht="12.75" customHeight="1" x14ac:dyDescent="0.25">
      <c r="A33" s="75" t="s">
        <v>521</v>
      </c>
      <c r="B33" s="76">
        <v>1175</v>
      </c>
      <c r="C33" s="75" t="s">
        <v>522</v>
      </c>
      <c r="D33" s="79" t="s">
        <v>523</v>
      </c>
      <c r="E33" s="77">
        <v>304.5</v>
      </c>
      <c r="F33" s="77">
        <v>304</v>
      </c>
      <c r="H33" s="48" t="str">
        <f t="shared" si="0"/>
        <v>16330</v>
      </c>
    </row>
    <row r="34" spans="1:8" ht="12.75" customHeight="1" x14ac:dyDescent="0.25">
      <c r="A34" s="75" t="s">
        <v>524</v>
      </c>
      <c r="B34" s="76">
        <v>1180</v>
      </c>
      <c r="C34" s="75" t="s">
        <v>525</v>
      </c>
      <c r="D34" s="79" t="s">
        <v>526</v>
      </c>
      <c r="E34" s="77">
        <v>340.5</v>
      </c>
      <c r="F34" s="77">
        <v>340</v>
      </c>
      <c r="H34" s="48" t="str">
        <f t="shared" si="0"/>
        <v>16510</v>
      </c>
    </row>
    <row r="35" spans="1:8" ht="12.75" customHeight="1" x14ac:dyDescent="0.25">
      <c r="A35" s="75" t="s">
        <v>527</v>
      </c>
      <c r="B35" s="76">
        <v>1185</v>
      </c>
      <c r="C35" s="75" t="s">
        <v>528</v>
      </c>
      <c r="D35" s="79" t="s">
        <v>529</v>
      </c>
      <c r="E35" s="77">
        <v>342.5</v>
      </c>
      <c r="F35" s="77">
        <v>342</v>
      </c>
      <c r="H35" s="48" t="str">
        <f t="shared" si="0"/>
        <v>16520</v>
      </c>
    </row>
    <row r="36" spans="1:8" ht="12.75" customHeight="1" x14ac:dyDescent="0.25">
      <c r="A36" s="75" t="s">
        <v>530</v>
      </c>
      <c r="B36" s="76">
        <v>1190</v>
      </c>
      <c r="C36" s="75" t="s">
        <v>531</v>
      </c>
      <c r="D36" s="79" t="s">
        <v>532</v>
      </c>
      <c r="E36" s="77">
        <v>343.5</v>
      </c>
      <c r="F36" s="77">
        <v>343</v>
      </c>
      <c r="H36" s="48" t="str">
        <f t="shared" si="0"/>
        <v>16525</v>
      </c>
    </row>
    <row r="37" spans="1:8" ht="12.75" customHeight="1" x14ac:dyDescent="0.25">
      <c r="A37" s="75" t="s">
        <v>533</v>
      </c>
      <c r="B37" s="76">
        <v>1195</v>
      </c>
      <c r="C37" s="75" t="s">
        <v>534</v>
      </c>
      <c r="D37" s="79" t="s">
        <v>535</v>
      </c>
      <c r="E37" s="77">
        <v>344.5</v>
      </c>
      <c r="F37" s="77">
        <v>344</v>
      </c>
      <c r="H37" s="48" t="str">
        <f t="shared" si="0"/>
        <v>16530</v>
      </c>
    </row>
    <row r="38" spans="1:8" ht="12.75" customHeight="1" x14ac:dyDescent="0.25">
      <c r="A38" s="75" t="s">
        <v>536</v>
      </c>
      <c r="B38" s="76">
        <v>1200</v>
      </c>
      <c r="C38" s="75" t="s">
        <v>537</v>
      </c>
      <c r="D38" s="79" t="s">
        <v>538</v>
      </c>
      <c r="E38" s="77">
        <v>345.5</v>
      </c>
      <c r="F38" s="77">
        <v>345</v>
      </c>
      <c r="H38" s="48" t="str">
        <f t="shared" si="0"/>
        <v>16535</v>
      </c>
    </row>
    <row r="39" spans="1:8" ht="12.75" customHeight="1" x14ac:dyDescent="0.25">
      <c r="A39" s="75" t="s">
        <v>539</v>
      </c>
      <c r="B39" s="76">
        <v>1205</v>
      </c>
      <c r="C39" s="75" t="s">
        <v>540</v>
      </c>
      <c r="D39" s="79" t="s">
        <v>541</v>
      </c>
      <c r="E39" s="77">
        <v>346.5</v>
      </c>
      <c r="F39" s="77">
        <v>346</v>
      </c>
      <c r="H39" s="48" t="str">
        <f t="shared" si="0"/>
        <v>16540</v>
      </c>
    </row>
    <row r="40" spans="1:8" ht="12.75" customHeight="1" x14ac:dyDescent="0.25">
      <c r="A40" s="75" t="s">
        <v>542</v>
      </c>
      <c r="B40" s="76">
        <v>1210</v>
      </c>
      <c r="C40" s="75" t="s">
        <v>543</v>
      </c>
      <c r="D40" s="79" t="s">
        <v>544</v>
      </c>
      <c r="E40" s="77">
        <v>347.5</v>
      </c>
      <c r="F40" s="77">
        <v>347</v>
      </c>
      <c r="H40" s="48" t="str">
        <f t="shared" si="0"/>
        <v>16545</v>
      </c>
    </row>
    <row r="41" spans="1:8" ht="12.75" customHeight="1" x14ac:dyDescent="0.25">
      <c r="A41" s="75" t="s">
        <v>545</v>
      </c>
      <c r="B41" s="76">
        <v>1215</v>
      </c>
      <c r="C41" s="75" t="s">
        <v>546</v>
      </c>
      <c r="D41" s="79" t="s">
        <v>547</v>
      </c>
      <c r="E41" s="77">
        <v>348.5</v>
      </c>
      <c r="F41" s="77">
        <v>348</v>
      </c>
      <c r="H41" s="48" t="str">
        <f t="shared" si="0"/>
        <v>16335</v>
      </c>
    </row>
    <row r="42" spans="1:8" ht="12.75" customHeight="1" x14ac:dyDescent="0.25">
      <c r="A42" s="75" t="s">
        <v>548</v>
      </c>
      <c r="B42" s="76">
        <v>1220</v>
      </c>
      <c r="C42" s="75" t="s">
        <v>549</v>
      </c>
      <c r="D42" s="79" t="s">
        <v>550</v>
      </c>
      <c r="E42" s="77">
        <v>348.5</v>
      </c>
      <c r="F42" s="77">
        <v>348</v>
      </c>
      <c r="H42" s="48" t="str">
        <f t="shared" si="0"/>
        <v>16560</v>
      </c>
    </row>
    <row r="43" spans="1:8" ht="12.75" customHeight="1" x14ac:dyDescent="0.25">
      <c r="A43" s="75" t="s">
        <v>551</v>
      </c>
      <c r="B43" s="76">
        <v>1245</v>
      </c>
      <c r="C43" s="75" t="s">
        <v>431</v>
      </c>
      <c r="D43" s="79" t="s">
        <v>432</v>
      </c>
      <c r="E43" s="77">
        <v>351.1</v>
      </c>
      <c r="F43" s="77">
        <v>351</v>
      </c>
      <c r="H43" s="48" t="str">
        <f t="shared" si="0"/>
        <v>16105</v>
      </c>
    </row>
    <row r="44" spans="1:8" ht="12.75" customHeight="1" x14ac:dyDescent="0.25">
      <c r="A44" s="75" t="s">
        <v>552</v>
      </c>
      <c r="B44" s="76">
        <v>1250</v>
      </c>
      <c r="C44" s="75" t="s">
        <v>434</v>
      </c>
      <c r="D44" s="79" t="s">
        <v>435</v>
      </c>
      <c r="E44" s="77">
        <v>352.1</v>
      </c>
      <c r="F44" s="77">
        <v>352</v>
      </c>
      <c r="H44" s="48" t="str">
        <f t="shared" si="0"/>
        <v>16110</v>
      </c>
    </row>
    <row r="45" spans="1:8" ht="12.75" customHeight="1" x14ac:dyDescent="0.25">
      <c r="A45" s="75" t="s">
        <v>553</v>
      </c>
      <c r="B45" s="76">
        <v>1260</v>
      </c>
      <c r="C45" s="75" t="s">
        <v>554</v>
      </c>
      <c r="D45" s="79" t="s">
        <v>555</v>
      </c>
      <c r="E45" s="77">
        <v>353.1</v>
      </c>
      <c r="F45" s="77">
        <v>353</v>
      </c>
      <c r="H45" s="48" t="str">
        <f t="shared" si="0"/>
        <v>16119</v>
      </c>
    </row>
    <row r="46" spans="1:8" ht="12.75" customHeight="1" x14ac:dyDescent="0.25">
      <c r="A46" s="75" t="s">
        <v>556</v>
      </c>
      <c r="B46" s="76">
        <v>1265</v>
      </c>
      <c r="C46" s="75" t="s">
        <v>557</v>
      </c>
      <c r="D46" s="79" t="s">
        <v>558</v>
      </c>
      <c r="E46" s="77">
        <v>353.2</v>
      </c>
      <c r="F46" s="77">
        <v>353</v>
      </c>
      <c r="H46" s="48" t="str">
        <f t="shared" si="0"/>
        <v>16120</v>
      </c>
    </row>
    <row r="47" spans="1:8" ht="12.75" customHeight="1" x14ac:dyDescent="0.25">
      <c r="A47" s="75" t="s">
        <v>559</v>
      </c>
      <c r="B47" s="76">
        <v>1270</v>
      </c>
      <c r="C47" s="75" t="s">
        <v>560</v>
      </c>
      <c r="D47" s="79" t="s">
        <v>561</v>
      </c>
      <c r="E47" s="77">
        <v>353.4</v>
      </c>
      <c r="F47" s="77">
        <v>353</v>
      </c>
      <c r="H47" s="48" t="str">
        <f t="shared" si="0"/>
        <v>16121</v>
      </c>
    </row>
    <row r="48" spans="1:8" ht="12.75" customHeight="1" x14ac:dyDescent="0.25">
      <c r="A48" s="75" t="s">
        <v>562</v>
      </c>
      <c r="B48" s="76">
        <v>1275</v>
      </c>
      <c r="C48" s="75" t="s">
        <v>563</v>
      </c>
      <c r="D48" s="79" t="s">
        <v>564</v>
      </c>
      <c r="E48" s="77">
        <v>353.5</v>
      </c>
      <c r="F48" s="77">
        <v>353</v>
      </c>
      <c r="H48" s="48" t="str">
        <f t="shared" si="0"/>
        <v>16122</v>
      </c>
    </row>
    <row r="49" spans="1:8" ht="12.75" customHeight="1" x14ac:dyDescent="0.25">
      <c r="A49" s="75" t="s">
        <v>565</v>
      </c>
      <c r="B49" s="76">
        <v>1285</v>
      </c>
      <c r="C49" s="75" t="s">
        <v>446</v>
      </c>
      <c r="D49" s="79" t="s">
        <v>447</v>
      </c>
      <c r="E49" s="77">
        <v>353.7</v>
      </c>
      <c r="F49" s="77">
        <v>353</v>
      </c>
      <c r="H49" s="48" t="str">
        <f t="shared" si="0"/>
        <v>16115</v>
      </c>
    </row>
    <row r="50" spans="1:8" ht="12.75" customHeight="1" x14ac:dyDescent="0.25">
      <c r="A50" s="75" t="s">
        <v>566</v>
      </c>
      <c r="B50" s="76">
        <v>1290</v>
      </c>
      <c r="C50" s="75" t="s">
        <v>567</v>
      </c>
      <c r="D50" s="79" t="s">
        <v>568</v>
      </c>
      <c r="E50" s="77">
        <v>354.2</v>
      </c>
      <c r="F50" s="77">
        <v>354</v>
      </c>
      <c r="H50" s="48" t="str">
        <f t="shared" si="0"/>
        <v>16134</v>
      </c>
    </row>
    <row r="51" spans="1:8" ht="12.75" customHeight="1" x14ac:dyDescent="0.25">
      <c r="A51" s="75" t="s">
        <v>569</v>
      </c>
      <c r="B51" s="76">
        <v>1295</v>
      </c>
      <c r="C51" s="75" t="s">
        <v>570</v>
      </c>
      <c r="D51" s="79" t="s">
        <v>571</v>
      </c>
      <c r="E51" s="77">
        <v>354.3</v>
      </c>
      <c r="F51" s="77">
        <v>354</v>
      </c>
      <c r="H51" s="48" t="str">
        <f t="shared" si="0"/>
        <v>16135</v>
      </c>
    </row>
    <row r="52" spans="1:8" ht="12.75" customHeight="1" x14ac:dyDescent="0.25">
      <c r="A52" s="75" t="s">
        <v>572</v>
      </c>
      <c r="B52" s="76">
        <v>1300</v>
      </c>
      <c r="C52" s="75" t="s">
        <v>573</v>
      </c>
      <c r="D52" s="79" t="s">
        <v>574</v>
      </c>
      <c r="E52" s="77">
        <v>354.4</v>
      </c>
      <c r="F52" s="77">
        <v>354</v>
      </c>
      <c r="H52" s="48" t="str">
        <f t="shared" si="0"/>
        <v>16136</v>
      </c>
    </row>
    <row r="53" spans="1:8" ht="12.75" customHeight="1" x14ac:dyDescent="0.25">
      <c r="A53" s="75" t="s">
        <v>575</v>
      </c>
      <c r="B53" s="76">
        <v>1305</v>
      </c>
      <c r="C53" s="75" t="s">
        <v>576</v>
      </c>
      <c r="D53" s="79" t="s">
        <v>577</v>
      </c>
      <c r="E53" s="77">
        <v>354.5</v>
      </c>
      <c r="F53" s="77">
        <v>354</v>
      </c>
      <c r="H53" s="48" t="str">
        <f t="shared" si="0"/>
        <v>16137</v>
      </c>
    </row>
    <row r="54" spans="1:8" ht="12.75" customHeight="1" x14ac:dyDescent="0.25">
      <c r="A54" s="75" t="s">
        <v>578</v>
      </c>
      <c r="B54" s="76">
        <v>1310</v>
      </c>
      <c r="C54" s="75" t="s">
        <v>579</v>
      </c>
      <c r="D54" s="79" t="s">
        <v>580</v>
      </c>
      <c r="E54" s="77">
        <v>354.6</v>
      </c>
      <c r="F54" s="77">
        <v>354</v>
      </c>
      <c r="H54" s="48" t="str">
        <f t="shared" si="0"/>
        <v>16138</v>
      </c>
    </row>
    <row r="55" spans="1:8" ht="12.75" customHeight="1" x14ac:dyDescent="0.25">
      <c r="A55" s="75" t="s">
        <v>581</v>
      </c>
      <c r="B55" s="76">
        <v>1315</v>
      </c>
      <c r="C55" s="75" t="s">
        <v>458</v>
      </c>
      <c r="D55" s="79" t="s">
        <v>459</v>
      </c>
      <c r="E55" s="77">
        <v>354.7</v>
      </c>
      <c r="F55" s="77">
        <v>354</v>
      </c>
      <c r="H55" s="48" t="str">
        <f t="shared" si="0"/>
        <v>16130</v>
      </c>
    </row>
    <row r="56" spans="1:8" ht="12.75" customHeight="1" x14ac:dyDescent="0.25">
      <c r="A56" s="75" t="s">
        <v>582</v>
      </c>
      <c r="B56" s="76">
        <v>1320</v>
      </c>
      <c r="C56" s="75" t="s">
        <v>583</v>
      </c>
      <c r="D56" s="79" t="s">
        <v>584</v>
      </c>
      <c r="E56" s="77">
        <v>355.2</v>
      </c>
      <c r="F56" s="77">
        <v>355</v>
      </c>
      <c r="H56" s="48" t="str">
        <f t="shared" si="0"/>
        <v>16220</v>
      </c>
    </row>
    <row r="57" spans="1:8" ht="12.75" customHeight="1" x14ac:dyDescent="0.25">
      <c r="A57" s="75" t="s">
        <v>585</v>
      </c>
      <c r="B57" s="76">
        <v>1325</v>
      </c>
      <c r="C57" s="75" t="s">
        <v>586</v>
      </c>
      <c r="D57" s="79" t="s">
        <v>587</v>
      </c>
      <c r="E57" s="77">
        <v>355.3</v>
      </c>
      <c r="F57" s="77">
        <v>355</v>
      </c>
      <c r="H57" s="48" t="str">
        <f t="shared" si="0"/>
        <v>16221</v>
      </c>
    </row>
    <row r="58" spans="1:8" ht="12.75" customHeight="1" x14ac:dyDescent="0.25">
      <c r="A58" s="75" t="s">
        <v>588</v>
      </c>
      <c r="B58" s="76">
        <v>1330</v>
      </c>
      <c r="C58" s="75" t="s">
        <v>589</v>
      </c>
      <c r="D58" s="79" t="s">
        <v>590</v>
      </c>
      <c r="E58" s="77">
        <v>355.4</v>
      </c>
      <c r="F58" s="77">
        <v>355</v>
      </c>
      <c r="H58" s="48" t="str">
        <f t="shared" si="0"/>
        <v>16222</v>
      </c>
    </row>
    <row r="59" spans="1:8" ht="12.75" customHeight="1" x14ac:dyDescent="0.25">
      <c r="A59" s="75" t="s">
        <v>591</v>
      </c>
      <c r="B59" s="76">
        <v>1345</v>
      </c>
      <c r="C59" s="75" t="s">
        <v>592</v>
      </c>
      <c r="D59" s="79" t="s">
        <v>593</v>
      </c>
      <c r="E59" s="77">
        <v>360.2</v>
      </c>
      <c r="F59" s="77">
        <v>360</v>
      </c>
      <c r="H59" s="48" t="str">
        <f t="shared" si="0"/>
        <v>16225</v>
      </c>
    </row>
    <row r="60" spans="1:8" ht="12.75" customHeight="1" x14ac:dyDescent="0.25">
      <c r="A60" s="75" t="s">
        <v>594</v>
      </c>
      <c r="B60" s="76">
        <v>1350</v>
      </c>
      <c r="C60" s="75" t="s">
        <v>595</v>
      </c>
      <c r="D60" s="79" t="s">
        <v>596</v>
      </c>
      <c r="E60" s="77">
        <v>361.2</v>
      </c>
      <c r="F60" s="77">
        <v>361</v>
      </c>
      <c r="H60" s="48" t="str">
        <f t="shared" si="0"/>
        <v>16230</v>
      </c>
    </row>
    <row r="61" spans="1:8" ht="12.75" customHeight="1" x14ac:dyDescent="0.25">
      <c r="A61" s="75" t="s">
        <v>597</v>
      </c>
      <c r="B61" s="76">
        <v>1353</v>
      </c>
      <c r="C61" s="75" t="s">
        <v>598</v>
      </c>
      <c r="D61" s="79" t="s">
        <v>599</v>
      </c>
      <c r="E61" s="77">
        <v>361.2</v>
      </c>
      <c r="F61" s="77">
        <v>361</v>
      </c>
      <c r="H61" s="48" t="str">
        <f t="shared" si="0"/>
        <v>16235</v>
      </c>
    </row>
    <row r="62" spans="1:8" ht="12.75" customHeight="1" x14ac:dyDescent="0.25">
      <c r="A62" s="75" t="s">
        <v>600</v>
      </c>
      <c r="B62" s="76">
        <v>1355</v>
      </c>
      <c r="C62" s="75" t="s">
        <v>601</v>
      </c>
      <c r="D62" s="79" t="s">
        <v>602</v>
      </c>
      <c r="E62" s="77">
        <v>362.2</v>
      </c>
      <c r="F62" s="77">
        <v>362</v>
      </c>
      <c r="H62" s="48" t="str">
        <f t="shared" si="0"/>
        <v>16240</v>
      </c>
    </row>
    <row r="63" spans="1:8" ht="12.75" customHeight="1" x14ac:dyDescent="0.25">
      <c r="A63" s="75" t="s">
        <v>603</v>
      </c>
      <c r="B63" s="76">
        <v>1360</v>
      </c>
      <c r="C63" s="75" t="s">
        <v>604</v>
      </c>
      <c r="D63" s="79" t="s">
        <v>605</v>
      </c>
      <c r="E63" s="77">
        <v>363.2</v>
      </c>
      <c r="F63" s="77">
        <v>363</v>
      </c>
      <c r="H63" s="48" t="str">
        <f t="shared" si="0"/>
        <v>16245</v>
      </c>
    </row>
    <row r="64" spans="1:8" ht="12.75" customHeight="1" x14ac:dyDescent="0.25">
      <c r="A64" s="75" t="s">
        <v>606</v>
      </c>
      <c r="B64" s="76">
        <v>1365</v>
      </c>
      <c r="C64" s="75" t="s">
        <v>607</v>
      </c>
      <c r="D64" s="79" t="s">
        <v>608</v>
      </c>
      <c r="E64" s="77">
        <v>364.2</v>
      </c>
      <c r="F64" s="77">
        <v>364</v>
      </c>
      <c r="H64" s="48" t="str">
        <f t="shared" si="0"/>
        <v>16250</v>
      </c>
    </row>
    <row r="65" spans="1:8" ht="12.75" customHeight="1" x14ac:dyDescent="0.25">
      <c r="A65" s="75" t="s">
        <v>609</v>
      </c>
      <c r="B65" s="76">
        <v>1370</v>
      </c>
      <c r="C65" s="75" t="s">
        <v>610</v>
      </c>
      <c r="D65" s="79" t="s">
        <v>611</v>
      </c>
      <c r="E65" s="77">
        <v>365.2</v>
      </c>
      <c r="F65" s="77">
        <v>365</v>
      </c>
      <c r="H65" s="48" t="str">
        <f t="shared" si="0"/>
        <v>16255</v>
      </c>
    </row>
    <row r="66" spans="1:8" ht="12.75" customHeight="1" x14ac:dyDescent="0.25">
      <c r="A66" s="75" t="s">
        <v>612</v>
      </c>
      <c r="B66" s="76">
        <v>1375</v>
      </c>
      <c r="C66" s="75" t="s">
        <v>613</v>
      </c>
      <c r="D66" s="79" t="s">
        <v>614</v>
      </c>
      <c r="E66" s="77">
        <v>370.3</v>
      </c>
      <c r="F66" s="77">
        <v>370</v>
      </c>
      <c r="H66" s="48" t="str">
        <f t="shared" si="0"/>
        <v>16260</v>
      </c>
    </row>
    <row r="67" spans="1:8" ht="12.75" customHeight="1" x14ac:dyDescent="0.25">
      <c r="A67" s="75" t="s">
        <v>615</v>
      </c>
      <c r="B67" s="76">
        <v>1380</v>
      </c>
      <c r="C67" s="75" t="s">
        <v>616</v>
      </c>
      <c r="D67" s="79" t="s">
        <v>617</v>
      </c>
      <c r="E67" s="77">
        <v>371.3</v>
      </c>
      <c r="F67" s="77">
        <v>371</v>
      </c>
      <c r="H67" s="48" t="str">
        <f t="shared" ref="H67:H130" si="1">TRIM(D67)</f>
        <v>16265</v>
      </c>
    </row>
    <row r="68" spans="1:8" ht="12.75" customHeight="1" x14ac:dyDescent="0.25">
      <c r="A68" s="75" t="s">
        <v>618</v>
      </c>
      <c r="B68" s="76">
        <v>1385</v>
      </c>
      <c r="C68" s="75" t="s">
        <v>619</v>
      </c>
      <c r="D68" s="79" t="s">
        <v>620</v>
      </c>
      <c r="E68" s="77">
        <v>371.5</v>
      </c>
      <c r="F68" s="77">
        <v>371</v>
      </c>
      <c r="H68" s="48" t="str">
        <f t="shared" si="1"/>
        <v>16266</v>
      </c>
    </row>
    <row r="69" spans="1:8" ht="12.75" customHeight="1" x14ac:dyDescent="0.25">
      <c r="A69" s="75" t="s">
        <v>621</v>
      </c>
      <c r="B69" s="76">
        <v>1390</v>
      </c>
      <c r="C69" s="75" t="s">
        <v>622</v>
      </c>
      <c r="D69" s="79" t="s">
        <v>623</v>
      </c>
      <c r="E69" s="77">
        <v>371.6</v>
      </c>
      <c r="F69" s="77">
        <v>371</v>
      </c>
      <c r="H69" s="48" t="str">
        <f t="shared" si="1"/>
        <v>16267</v>
      </c>
    </row>
    <row r="70" spans="1:8" ht="12.75" customHeight="1" x14ac:dyDescent="0.25">
      <c r="A70" s="75" t="s">
        <v>624</v>
      </c>
      <c r="B70" s="76">
        <v>1395</v>
      </c>
      <c r="C70" s="75" t="s">
        <v>625</v>
      </c>
      <c r="D70" s="79" t="s">
        <v>626</v>
      </c>
      <c r="E70" s="77">
        <v>380.4</v>
      </c>
      <c r="F70" s="77">
        <v>380</v>
      </c>
      <c r="H70" s="48" t="str">
        <f t="shared" si="1"/>
        <v>16270</v>
      </c>
    </row>
    <row r="71" spans="1:8" ht="12.75" customHeight="1" x14ac:dyDescent="0.25">
      <c r="A71" s="75" t="s">
        <v>627</v>
      </c>
      <c r="B71" s="76">
        <v>1400</v>
      </c>
      <c r="C71" s="75" t="s">
        <v>628</v>
      </c>
      <c r="D71" s="79" t="s">
        <v>629</v>
      </c>
      <c r="E71" s="77">
        <v>380.4</v>
      </c>
      <c r="F71" s="77">
        <v>380</v>
      </c>
      <c r="H71" s="48" t="str">
        <f t="shared" si="1"/>
        <v>16271</v>
      </c>
    </row>
    <row r="72" spans="1:8" ht="12.75" customHeight="1" x14ac:dyDescent="0.25">
      <c r="A72" s="75" t="s">
        <v>630</v>
      </c>
      <c r="B72" s="76">
        <v>1405</v>
      </c>
      <c r="C72" s="75" t="s">
        <v>631</v>
      </c>
      <c r="D72" s="79" t="s">
        <v>632</v>
      </c>
      <c r="E72" s="77">
        <v>380.5</v>
      </c>
      <c r="F72" s="77">
        <v>380</v>
      </c>
      <c r="H72" s="48" t="str">
        <f t="shared" si="1"/>
        <v>16272</v>
      </c>
    </row>
    <row r="73" spans="1:8" ht="12.75" customHeight="1" x14ac:dyDescent="0.25">
      <c r="A73" s="75" t="s">
        <v>633</v>
      </c>
      <c r="B73" s="76">
        <v>1410</v>
      </c>
      <c r="C73" s="75" t="s">
        <v>634</v>
      </c>
      <c r="D73" s="79" t="s">
        <v>635</v>
      </c>
      <c r="E73" s="77">
        <v>381.4</v>
      </c>
      <c r="F73" s="77">
        <v>381</v>
      </c>
      <c r="H73" s="48" t="str">
        <f t="shared" si="1"/>
        <v>16275</v>
      </c>
    </row>
    <row r="74" spans="1:8" ht="12.75" customHeight="1" x14ac:dyDescent="0.25">
      <c r="A74" s="75" t="s">
        <v>636</v>
      </c>
      <c r="B74" s="76">
        <v>1415</v>
      </c>
      <c r="C74" s="75" t="s">
        <v>637</v>
      </c>
      <c r="D74" s="79" t="s">
        <v>638</v>
      </c>
      <c r="E74" s="77">
        <v>381.5</v>
      </c>
      <c r="F74" s="77">
        <v>381</v>
      </c>
      <c r="H74" s="48" t="str">
        <f t="shared" si="1"/>
        <v>16276</v>
      </c>
    </row>
    <row r="75" spans="1:8" ht="12.75" customHeight="1" x14ac:dyDescent="0.25">
      <c r="A75" s="75" t="s">
        <v>639</v>
      </c>
      <c r="B75" s="76">
        <v>1420</v>
      </c>
      <c r="C75" s="75" t="s">
        <v>640</v>
      </c>
      <c r="D75" s="79" t="s">
        <v>641</v>
      </c>
      <c r="E75" s="77">
        <v>382.4</v>
      </c>
      <c r="F75" s="77">
        <v>382</v>
      </c>
      <c r="H75" s="48" t="str">
        <f t="shared" si="1"/>
        <v>16280</v>
      </c>
    </row>
    <row r="76" spans="1:8" ht="12.75" customHeight="1" x14ac:dyDescent="0.25">
      <c r="A76" s="75" t="s">
        <v>642</v>
      </c>
      <c r="B76" s="76">
        <v>1425</v>
      </c>
      <c r="C76" s="75" t="s">
        <v>643</v>
      </c>
      <c r="D76" s="79" t="s">
        <v>644</v>
      </c>
      <c r="E76" s="77">
        <v>389.1</v>
      </c>
      <c r="F76" s="77">
        <v>389</v>
      </c>
      <c r="H76" s="48" t="str">
        <f t="shared" si="1"/>
        <v>16318</v>
      </c>
    </row>
    <row r="77" spans="1:8" ht="12.75" customHeight="1" x14ac:dyDescent="0.25">
      <c r="A77" s="75" t="s">
        <v>645</v>
      </c>
      <c r="B77" s="76">
        <v>1430</v>
      </c>
      <c r="C77" s="75" t="s">
        <v>646</v>
      </c>
      <c r="D77" s="79" t="s">
        <v>647</v>
      </c>
      <c r="E77" s="77">
        <v>389.2</v>
      </c>
      <c r="F77" s="77">
        <v>389</v>
      </c>
      <c r="H77" s="48" t="str">
        <f t="shared" si="1"/>
        <v>16319</v>
      </c>
    </row>
    <row r="78" spans="1:8" ht="12.75" customHeight="1" x14ac:dyDescent="0.25">
      <c r="A78" s="75" t="s">
        <v>648</v>
      </c>
      <c r="B78" s="76">
        <v>1435</v>
      </c>
      <c r="C78" s="75" t="s">
        <v>649</v>
      </c>
      <c r="D78" s="79" t="s">
        <v>650</v>
      </c>
      <c r="E78" s="77">
        <v>389.3</v>
      </c>
      <c r="F78" s="77">
        <v>389</v>
      </c>
      <c r="H78" s="48" t="str">
        <f t="shared" si="1"/>
        <v>16320</v>
      </c>
    </row>
    <row r="79" spans="1:8" ht="12.75" customHeight="1" x14ac:dyDescent="0.25">
      <c r="A79" s="75" t="s">
        <v>651</v>
      </c>
      <c r="B79" s="76">
        <v>1440</v>
      </c>
      <c r="C79" s="75" t="s">
        <v>652</v>
      </c>
      <c r="D79" s="79" t="s">
        <v>653</v>
      </c>
      <c r="E79" s="77">
        <v>389.4</v>
      </c>
      <c r="F79" s="77">
        <v>389</v>
      </c>
      <c r="H79" s="48" t="str">
        <f t="shared" si="1"/>
        <v>16321</v>
      </c>
    </row>
    <row r="80" spans="1:8" ht="12.75" customHeight="1" x14ac:dyDescent="0.25">
      <c r="A80" s="75" t="s">
        <v>654</v>
      </c>
      <c r="B80" s="76">
        <v>1445</v>
      </c>
      <c r="C80" s="75" t="s">
        <v>655</v>
      </c>
      <c r="D80" s="79" t="s">
        <v>656</v>
      </c>
      <c r="E80" s="77">
        <v>389.5</v>
      </c>
      <c r="F80" s="77">
        <v>389</v>
      </c>
      <c r="H80" s="48" t="str">
        <f t="shared" si="1"/>
        <v>16322</v>
      </c>
    </row>
    <row r="81" spans="1:8" ht="12.75" customHeight="1" x14ac:dyDescent="0.25">
      <c r="A81" s="75" t="s">
        <v>657</v>
      </c>
      <c r="B81" s="76">
        <v>1450</v>
      </c>
      <c r="C81" s="75" t="s">
        <v>658</v>
      </c>
      <c r="D81" s="79" t="s">
        <v>659</v>
      </c>
      <c r="E81" s="77">
        <v>389.6</v>
      </c>
      <c r="F81" s="77">
        <v>389</v>
      </c>
      <c r="H81" s="48" t="str">
        <f t="shared" si="1"/>
        <v>16323</v>
      </c>
    </row>
    <row r="82" spans="1:8" ht="12.75" customHeight="1" x14ac:dyDescent="0.25">
      <c r="A82" s="75" t="s">
        <v>660</v>
      </c>
      <c r="B82" s="76">
        <v>1455</v>
      </c>
      <c r="C82" s="75" t="s">
        <v>522</v>
      </c>
      <c r="D82" s="79" t="s">
        <v>523</v>
      </c>
      <c r="E82" s="77">
        <v>354.7</v>
      </c>
      <c r="F82" s="77">
        <v>354</v>
      </c>
      <c r="H82" s="48" t="str">
        <f t="shared" si="1"/>
        <v>16330</v>
      </c>
    </row>
    <row r="83" spans="1:8" ht="12.75" customHeight="1" x14ac:dyDescent="0.25">
      <c r="A83" s="75" t="s">
        <v>661</v>
      </c>
      <c r="B83" s="76">
        <v>1460</v>
      </c>
      <c r="C83" s="75" t="s">
        <v>662</v>
      </c>
      <c r="D83" s="79" t="s">
        <v>663</v>
      </c>
      <c r="E83" s="77">
        <v>390.7</v>
      </c>
      <c r="F83" s="77">
        <v>390</v>
      </c>
      <c r="H83" s="48" t="str">
        <f t="shared" si="1"/>
        <v>16515</v>
      </c>
    </row>
    <row r="84" spans="1:8" ht="12.75" customHeight="1" x14ac:dyDescent="0.25">
      <c r="A84" s="75" t="s">
        <v>664</v>
      </c>
      <c r="B84" s="76">
        <v>1465</v>
      </c>
      <c r="C84" s="75" t="s">
        <v>528</v>
      </c>
      <c r="D84" s="79" t="s">
        <v>529</v>
      </c>
      <c r="E84" s="77">
        <v>392.7</v>
      </c>
      <c r="F84" s="77">
        <v>392</v>
      </c>
      <c r="H84" s="48" t="str">
        <f t="shared" si="1"/>
        <v>16520</v>
      </c>
    </row>
    <row r="85" spans="1:8" ht="12.75" customHeight="1" x14ac:dyDescent="0.25">
      <c r="A85" s="75" t="s">
        <v>665</v>
      </c>
      <c r="B85" s="76">
        <v>1470</v>
      </c>
      <c r="C85" s="75" t="s">
        <v>531</v>
      </c>
      <c r="D85" s="79" t="s">
        <v>532</v>
      </c>
      <c r="E85" s="77">
        <v>393.7</v>
      </c>
      <c r="F85" s="77">
        <v>393</v>
      </c>
      <c r="H85" s="48" t="str">
        <f t="shared" si="1"/>
        <v>16525</v>
      </c>
    </row>
    <row r="86" spans="1:8" ht="12.75" customHeight="1" x14ac:dyDescent="0.25">
      <c r="A86" s="75" t="s">
        <v>666</v>
      </c>
      <c r="B86" s="76">
        <v>1475</v>
      </c>
      <c r="C86" s="75" t="s">
        <v>534</v>
      </c>
      <c r="D86" s="79" t="s">
        <v>535</v>
      </c>
      <c r="E86" s="77">
        <v>394.7</v>
      </c>
      <c r="F86" s="77">
        <v>394</v>
      </c>
      <c r="H86" s="48" t="str">
        <f t="shared" si="1"/>
        <v>16530</v>
      </c>
    </row>
    <row r="87" spans="1:8" ht="12.75" customHeight="1" x14ac:dyDescent="0.25">
      <c r="A87" s="75" t="s">
        <v>667</v>
      </c>
      <c r="B87" s="76">
        <v>1480</v>
      </c>
      <c r="C87" s="75" t="s">
        <v>537</v>
      </c>
      <c r="D87" s="79" t="s">
        <v>538</v>
      </c>
      <c r="E87" s="77">
        <v>395.7</v>
      </c>
      <c r="F87" s="77">
        <v>395</v>
      </c>
      <c r="H87" s="48" t="str">
        <f t="shared" si="1"/>
        <v>16535</v>
      </c>
    </row>
    <row r="88" spans="1:8" ht="12.75" customHeight="1" x14ac:dyDescent="0.25">
      <c r="A88" s="75" t="s">
        <v>668</v>
      </c>
      <c r="B88" s="76">
        <v>1485</v>
      </c>
      <c r="C88" s="75" t="s">
        <v>540</v>
      </c>
      <c r="D88" s="79" t="s">
        <v>541</v>
      </c>
      <c r="E88" s="77">
        <v>396.7</v>
      </c>
      <c r="F88" s="77">
        <v>396</v>
      </c>
      <c r="H88" s="48" t="str">
        <f t="shared" si="1"/>
        <v>16540</v>
      </c>
    </row>
    <row r="89" spans="1:8" ht="12.75" customHeight="1" x14ac:dyDescent="0.25">
      <c r="A89" s="75" t="s">
        <v>669</v>
      </c>
      <c r="B89" s="76">
        <v>1490</v>
      </c>
      <c r="C89" s="75" t="s">
        <v>543</v>
      </c>
      <c r="D89" s="79" t="s">
        <v>544</v>
      </c>
      <c r="E89" s="77">
        <v>397.7</v>
      </c>
      <c r="F89" s="77">
        <v>397</v>
      </c>
      <c r="H89" s="48" t="str">
        <f t="shared" si="1"/>
        <v>16545</v>
      </c>
    </row>
    <row r="90" spans="1:8" ht="12.75" customHeight="1" x14ac:dyDescent="0.25">
      <c r="A90" s="75" t="s">
        <v>670</v>
      </c>
      <c r="B90" s="76">
        <v>1495</v>
      </c>
      <c r="C90" s="75" t="s">
        <v>546</v>
      </c>
      <c r="D90" s="79" t="s">
        <v>547</v>
      </c>
      <c r="E90" s="77">
        <v>398.7</v>
      </c>
      <c r="F90" s="77">
        <v>398</v>
      </c>
      <c r="H90" s="48" t="str">
        <f t="shared" si="1"/>
        <v>16335</v>
      </c>
    </row>
    <row r="91" spans="1:8" ht="12.75" customHeight="1" x14ac:dyDescent="0.25">
      <c r="A91" s="75" t="s">
        <v>671</v>
      </c>
      <c r="B91" s="76">
        <v>1500</v>
      </c>
      <c r="C91" s="75" t="s">
        <v>643</v>
      </c>
      <c r="D91" s="79" t="s">
        <v>644</v>
      </c>
      <c r="E91" s="77">
        <v>398.7</v>
      </c>
      <c r="F91" s="77">
        <v>398</v>
      </c>
      <c r="H91" s="48" t="str">
        <f t="shared" si="1"/>
        <v>16318</v>
      </c>
    </row>
    <row r="92" spans="1:8" ht="12.75" customHeight="1" x14ac:dyDescent="0.25">
      <c r="A92" s="75" t="s">
        <v>672</v>
      </c>
      <c r="B92" s="76">
        <v>1525</v>
      </c>
      <c r="C92" s="75" t="s">
        <v>673</v>
      </c>
      <c r="D92" s="79" t="s">
        <v>674</v>
      </c>
      <c r="E92" s="77">
        <v>366.6</v>
      </c>
      <c r="F92" s="77">
        <v>366</v>
      </c>
      <c r="H92" s="48" t="str">
        <f t="shared" si="1"/>
        <v>16300</v>
      </c>
    </row>
    <row r="93" spans="1:8" ht="12.75" customHeight="1" x14ac:dyDescent="0.25">
      <c r="A93" s="75" t="s">
        <v>675</v>
      </c>
      <c r="B93" s="76">
        <v>1530</v>
      </c>
      <c r="C93" s="75" t="s">
        <v>676</v>
      </c>
      <c r="D93" s="79" t="s">
        <v>677</v>
      </c>
      <c r="E93" s="77">
        <v>367.6</v>
      </c>
      <c r="F93" s="77">
        <v>367</v>
      </c>
      <c r="H93" s="48" t="str">
        <f t="shared" si="1"/>
        <v>16301</v>
      </c>
    </row>
    <row r="94" spans="1:8" ht="12.75" customHeight="1" x14ac:dyDescent="0.25">
      <c r="A94" s="75" t="s">
        <v>678</v>
      </c>
      <c r="B94" s="76">
        <v>1535</v>
      </c>
      <c r="C94" s="75" t="s">
        <v>679</v>
      </c>
      <c r="D94" s="79" t="s">
        <v>680</v>
      </c>
      <c r="E94" s="77">
        <v>374.5</v>
      </c>
      <c r="F94" s="77">
        <v>374</v>
      </c>
      <c r="H94" s="48" t="str">
        <f t="shared" si="1"/>
        <v>16302</v>
      </c>
    </row>
    <row r="95" spans="1:8" ht="12.75" customHeight="1" x14ac:dyDescent="0.25">
      <c r="A95" s="75" t="s">
        <v>681</v>
      </c>
      <c r="B95" s="76">
        <v>1540</v>
      </c>
      <c r="C95" s="75" t="s">
        <v>682</v>
      </c>
      <c r="D95" s="79" t="s">
        <v>683</v>
      </c>
      <c r="E95" s="77">
        <v>375.6</v>
      </c>
      <c r="F95" s="77">
        <v>375</v>
      </c>
      <c r="H95" s="48" t="str">
        <f t="shared" si="1"/>
        <v>16303</v>
      </c>
    </row>
    <row r="96" spans="1:8" ht="12.75" customHeight="1" x14ac:dyDescent="0.25">
      <c r="A96" s="75" t="s">
        <v>684</v>
      </c>
      <c r="B96" s="76">
        <v>1555</v>
      </c>
      <c r="C96" s="75" t="s">
        <v>685</v>
      </c>
      <c r="D96" s="79" t="s">
        <v>686</v>
      </c>
      <c r="E96" s="77">
        <v>341.5</v>
      </c>
      <c r="F96" s="77">
        <v>341</v>
      </c>
      <c r="H96" s="48" t="str">
        <f t="shared" si="1"/>
        <v>16615</v>
      </c>
    </row>
    <row r="97" spans="1:8" ht="12.75" customHeight="1" x14ac:dyDescent="0.25">
      <c r="A97" s="75" t="s">
        <v>687</v>
      </c>
      <c r="B97" s="76">
        <v>1575</v>
      </c>
      <c r="C97" s="75" t="s">
        <v>688</v>
      </c>
      <c r="D97" s="79" t="s">
        <v>689</v>
      </c>
      <c r="E97" s="77">
        <v>340.5</v>
      </c>
      <c r="F97" s="77">
        <v>340</v>
      </c>
      <c r="H97" s="48" t="str">
        <f t="shared" si="1"/>
        <v>16655</v>
      </c>
    </row>
    <row r="98" spans="1:8" ht="12.75" customHeight="1" x14ac:dyDescent="0.25">
      <c r="A98" s="75" t="s">
        <v>690</v>
      </c>
      <c r="B98" s="76">
        <v>1580</v>
      </c>
      <c r="C98" s="75" t="s">
        <v>688</v>
      </c>
      <c r="D98" s="79" t="s">
        <v>689</v>
      </c>
      <c r="E98" s="77">
        <v>340.5</v>
      </c>
      <c r="F98" s="77">
        <v>340</v>
      </c>
      <c r="H98" s="48" t="str">
        <f t="shared" si="1"/>
        <v>16655</v>
      </c>
    </row>
    <row r="99" spans="1:8" ht="12.75" customHeight="1" x14ac:dyDescent="0.25">
      <c r="A99" s="75" t="s">
        <v>691</v>
      </c>
      <c r="B99" s="76">
        <v>1585</v>
      </c>
      <c r="C99" s="75" t="s">
        <v>688</v>
      </c>
      <c r="D99" s="79" t="s">
        <v>689</v>
      </c>
      <c r="E99" s="77">
        <v>340.5</v>
      </c>
      <c r="F99" s="77">
        <v>340</v>
      </c>
      <c r="H99" s="48" t="str">
        <f t="shared" si="1"/>
        <v>16655</v>
      </c>
    </row>
    <row r="100" spans="1:8" ht="12.75" customHeight="1" x14ac:dyDescent="0.25">
      <c r="A100" s="75" t="s">
        <v>692</v>
      </c>
      <c r="B100" s="76">
        <v>1590</v>
      </c>
      <c r="C100" s="75" t="s">
        <v>693</v>
      </c>
      <c r="D100" s="79" t="s">
        <v>694</v>
      </c>
      <c r="E100" s="77">
        <v>340.5</v>
      </c>
      <c r="F100" s="77">
        <v>340</v>
      </c>
      <c r="H100" s="48" t="str">
        <f t="shared" si="1"/>
        <v>16660</v>
      </c>
    </row>
    <row r="101" spans="1:8" ht="12.75" customHeight="1" x14ac:dyDescent="0.25">
      <c r="A101" s="75" t="s">
        <v>695</v>
      </c>
      <c r="B101" s="76">
        <v>1595</v>
      </c>
      <c r="C101" s="75" t="s">
        <v>693</v>
      </c>
      <c r="D101" s="79" t="s">
        <v>694</v>
      </c>
      <c r="E101" s="77">
        <v>340.5</v>
      </c>
      <c r="F101" s="77">
        <v>340</v>
      </c>
      <c r="H101" s="48" t="str">
        <f t="shared" si="1"/>
        <v>16660</v>
      </c>
    </row>
    <row r="102" spans="1:8" ht="12.75" customHeight="1" x14ac:dyDescent="0.25">
      <c r="A102" s="75" t="s">
        <v>696</v>
      </c>
      <c r="B102" s="76">
        <v>1605</v>
      </c>
      <c r="C102" s="75" t="s">
        <v>431</v>
      </c>
      <c r="D102" s="79" t="s">
        <v>432</v>
      </c>
      <c r="E102" s="77" t="s">
        <v>2859</v>
      </c>
      <c r="F102" s="77" t="s">
        <v>2859</v>
      </c>
      <c r="H102" s="48" t="str">
        <f t="shared" si="1"/>
        <v>16105</v>
      </c>
    </row>
    <row r="103" spans="1:8" ht="12.75" customHeight="1" x14ac:dyDescent="0.25">
      <c r="A103" s="75" t="s">
        <v>697</v>
      </c>
      <c r="B103" s="76">
        <v>1606</v>
      </c>
      <c r="C103" s="75" t="s">
        <v>434</v>
      </c>
      <c r="D103" s="79" t="s">
        <v>435</v>
      </c>
      <c r="E103" s="77" t="s">
        <v>2859</v>
      </c>
      <c r="F103" s="77" t="s">
        <v>2859</v>
      </c>
      <c r="H103" s="48" t="str">
        <f t="shared" si="1"/>
        <v>16110</v>
      </c>
    </row>
    <row r="104" spans="1:8" ht="12.75" customHeight="1" x14ac:dyDescent="0.25">
      <c r="A104" s="75" t="s">
        <v>698</v>
      </c>
      <c r="B104" s="76">
        <v>1607</v>
      </c>
      <c r="C104" s="75" t="s">
        <v>446</v>
      </c>
      <c r="D104" s="79" t="s">
        <v>447</v>
      </c>
      <c r="E104" s="77" t="s">
        <v>2859</v>
      </c>
      <c r="F104" s="77" t="s">
        <v>2859</v>
      </c>
      <c r="H104" s="48" t="str">
        <f t="shared" si="1"/>
        <v>16115</v>
      </c>
    </row>
    <row r="105" spans="1:8" ht="12.75" customHeight="1" x14ac:dyDescent="0.25">
      <c r="A105" s="75" t="s">
        <v>699</v>
      </c>
      <c r="B105" s="76">
        <v>1608</v>
      </c>
      <c r="C105" s="75" t="s">
        <v>700</v>
      </c>
      <c r="D105" s="79" t="s">
        <v>701</v>
      </c>
      <c r="E105" s="77" t="s">
        <v>2859</v>
      </c>
      <c r="F105" s="77" t="s">
        <v>2859</v>
      </c>
      <c r="H105" s="48" t="str">
        <f t="shared" si="1"/>
        <v>16139</v>
      </c>
    </row>
    <row r="106" spans="1:8" ht="12.75" customHeight="1" x14ac:dyDescent="0.25">
      <c r="A106" s="75" t="s">
        <v>702</v>
      </c>
      <c r="B106" s="76">
        <v>1609</v>
      </c>
      <c r="C106" s="75" t="s">
        <v>703</v>
      </c>
      <c r="D106" s="79" t="s">
        <v>704</v>
      </c>
      <c r="E106" s="77" t="s">
        <v>2859</v>
      </c>
      <c r="F106" s="77" t="s">
        <v>2859</v>
      </c>
      <c r="H106" s="48" t="str">
        <f t="shared" si="1"/>
        <v>16140</v>
      </c>
    </row>
    <row r="107" spans="1:8" ht="12.75" customHeight="1" x14ac:dyDescent="0.25">
      <c r="A107" s="75" t="s">
        <v>705</v>
      </c>
      <c r="B107" s="76">
        <v>1610</v>
      </c>
      <c r="C107" s="75" t="s">
        <v>706</v>
      </c>
      <c r="D107" s="79" t="s">
        <v>707</v>
      </c>
      <c r="E107" s="77" t="s">
        <v>2859</v>
      </c>
      <c r="F107" s="77" t="s">
        <v>2859</v>
      </c>
      <c r="H107" s="48" t="str">
        <f t="shared" si="1"/>
        <v>16141</v>
      </c>
    </row>
    <row r="108" spans="1:8" ht="12.75" customHeight="1" x14ac:dyDescent="0.25">
      <c r="A108" s="75" t="s">
        <v>708</v>
      </c>
      <c r="B108" s="76">
        <v>1611</v>
      </c>
      <c r="C108" s="75" t="s">
        <v>709</v>
      </c>
      <c r="D108" s="79" t="s">
        <v>710</v>
      </c>
      <c r="E108" s="77" t="s">
        <v>2859</v>
      </c>
      <c r="F108" s="77" t="s">
        <v>2859</v>
      </c>
      <c r="H108" s="48" t="str">
        <f t="shared" si="1"/>
        <v>16142</v>
      </c>
    </row>
    <row r="109" spans="1:8" ht="12.75" customHeight="1" x14ac:dyDescent="0.25">
      <c r="A109" s="75" t="s">
        <v>711</v>
      </c>
      <c r="B109" s="76">
        <v>1612</v>
      </c>
      <c r="C109" s="75" t="s">
        <v>458</v>
      </c>
      <c r="D109" s="79" t="s">
        <v>459</v>
      </c>
      <c r="E109" s="77" t="s">
        <v>2859</v>
      </c>
      <c r="F109" s="77" t="s">
        <v>2859</v>
      </c>
      <c r="H109" s="48" t="str">
        <f t="shared" si="1"/>
        <v>16130</v>
      </c>
    </row>
    <row r="110" spans="1:8" ht="12.75" customHeight="1" x14ac:dyDescent="0.25">
      <c r="A110" s="75" t="s">
        <v>712</v>
      </c>
      <c r="B110" s="76">
        <v>1613</v>
      </c>
      <c r="C110" s="75" t="s">
        <v>473</v>
      </c>
      <c r="D110" s="79" t="s">
        <v>474</v>
      </c>
      <c r="E110" s="77" t="s">
        <v>2859</v>
      </c>
      <c r="F110" s="77" t="s">
        <v>2859</v>
      </c>
      <c r="H110" s="48" t="str">
        <f t="shared" si="1"/>
        <v>16170</v>
      </c>
    </row>
    <row r="111" spans="1:8" ht="12.75" customHeight="1" x14ac:dyDescent="0.25">
      <c r="A111" s="75" t="s">
        <v>713</v>
      </c>
      <c r="B111" s="76">
        <v>1614</v>
      </c>
      <c r="C111" s="75" t="s">
        <v>495</v>
      </c>
      <c r="D111" s="79" t="s">
        <v>496</v>
      </c>
      <c r="E111" s="77" t="s">
        <v>2859</v>
      </c>
      <c r="F111" s="77" t="s">
        <v>2859</v>
      </c>
      <c r="H111" s="48" t="str">
        <f t="shared" si="1"/>
        <v>16195</v>
      </c>
    </row>
    <row r="112" spans="1:8" ht="12.75" customHeight="1" x14ac:dyDescent="0.25">
      <c r="A112" s="75" t="s">
        <v>714</v>
      </c>
      <c r="B112" s="76">
        <v>1615</v>
      </c>
      <c r="C112" s="75" t="s">
        <v>498</v>
      </c>
      <c r="D112" s="79" t="s">
        <v>499</v>
      </c>
      <c r="E112" s="77" t="s">
        <v>2859</v>
      </c>
      <c r="F112" s="77" t="s">
        <v>2859</v>
      </c>
      <c r="H112" s="48" t="str">
        <f t="shared" si="1"/>
        <v>16200</v>
      </c>
    </row>
    <row r="113" spans="1:8" ht="12.75" customHeight="1" x14ac:dyDescent="0.25">
      <c r="A113" s="75" t="s">
        <v>715</v>
      </c>
      <c r="B113" s="76">
        <v>1616</v>
      </c>
      <c r="C113" s="75" t="s">
        <v>501</v>
      </c>
      <c r="D113" s="79" t="s">
        <v>502</v>
      </c>
      <c r="E113" s="77" t="s">
        <v>2859</v>
      </c>
      <c r="F113" s="77" t="s">
        <v>2859</v>
      </c>
      <c r="H113" s="48" t="str">
        <f t="shared" si="1"/>
        <v>16205</v>
      </c>
    </row>
    <row r="114" spans="1:8" ht="12.75" customHeight="1" x14ac:dyDescent="0.25">
      <c r="A114" s="75" t="s">
        <v>716</v>
      </c>
      <c r="B114" s="76">
        <v>1617</v>
      </c>
      <c r="C114" s="75" t="s">
        <v>717</v>
      </c>
      <c r="D114" s="79" t="s">
        <v>718</v>
      </c>
      <c r="E114" s="77" t="s">
        <v>2859</v>
      </c>
      <c r="F114" s="77" t="s">
        <v>2859</v>
      </c>
      <c r="H114" s="48" t="str">
        <f t="shared" si="1"/>
        <v>16285</v>
      </c>
    </row>
    <row r="115" spans="1:8" ht="12.75" customHeight="1" x14ac:dyDescent="0.25">
      <c r="A115" s="75" t="s">
        <v>719</v>
      </c>
      <c r="B115" s="76">
        <v>1618</v>
      </c>
      <c r="C115" s="75" t="s">
        <v>720</v>
      </c>
      <c r="D115" s="79" t="s">
        <v>721</v>
      </c>
      <c r="E115" s="77" t="s">
        <v>2859</v>
      </c>
      <c r="F115" s="77" t="s">
        <v>2859</v>
      </c>
      <c r="H115" s="48" t="str">
        <f t="shared" si="1"/>
        <v>16290</v>
      </c>
    </row>
    <row r="116" spans="1:8" ht="12.75" customHeight="1" x14ac:dyDescent="0.25">
      <c r="A116" s="75" t="s">
        <v>722</v>
      </c>
      <c r="B116" s="76">
        <v>1619</v>
      </c>
      <c r="C116" s="75" t="s">
        <v>723</v>
      </c>
      <c r="D116" s="79" t="s">
        <v>724</v>
      </c>
      <c r="E116" s="77" t="s">
        <v>2859</v>
      </c>
      <c r="F116" s="77" t="s">
        <v>2859</v>
      </c>
      <c r="H116" s="48" t="str">
        <f t="shared" si="1"/>
        <v>16295</v>
      </c>
    </row>
    <row r="117" spans="1:8" ht="12.75" customHeight="1" x14ac:dyDescent="0.25">
      <c r="A117" s="75" t="s">
        <v>725</v>
      </c>
      <c r="B117" s="76">
        <v>1620</v>
      </c>
      <c r="C117" s="75" t="s">
        <v>540</v>
      </c>
      <c r="D117" s="79" t="s">
        <v>541</v>
      </c>
      <c r="E117" s="77" t="s">
        <v>2859</v>
      </c>
      <c r="F117" s="77" t="s">
        <v>2859</v>
      </c>
      <c r="H117" s="48" t="str">
        <f t="shared" si="1"/>
        <v>16540</v>
      </c>
    </row>
    <row r="118" spans="1:8" ht="12.75" customHeight="1" x14ac:dyDescent="0.25">
      <c r="A118" s="75" t="s">
        <v>726</v>
      </c>
      <c r="B118" s="76">
        <v>1621</v>
      </c>
      <c r="C118" s="75" t="s">
        <v>662</v>
      </c>
      <c r="D118" s="79" t="s">
        <v>663</v>
      </c>
      <c r="E118" s="77" t="s">
        <v>2859</v>
      </c>
      <c r="F118" s="77" t="s">
        <v>2859</v>
      </c>
      <c r="H118" s="48" t="str">
        <f t="shared" si="1"/>
        <v>16515</v>
      </c>
    </row>
    <row r="119" spans="1:8" ht="12.75" customHeight="1" x14ac:dyDescent="0.25">
      <c r="A119" s="75" t="s">
        <v>727</v>
      </c>
      <c r="B119" s="76">
        <v>1622</v>
      </c>
      <c r="C119" s="75" t="s">
        <v>537</v>
      </c>
      <c r="D119" s="79" t="s">
        <v>538</v>
      </c>
      <c r="E119" s="77" t="s">
        <v>2859</v>
      </c>
      <c r="F119" s="77" t="s">
        <v>2859</v>
      </c>
      <c r="H119" s="48" t="str">
        <f t="shared" si="1"/>
        <v>16535</v>
      </c>
    </row>
    <row r="120" spans="1:8" ht="12.75" customHeight="1" x14ac:dyDescent="0.25">
      <c r="A120" s="75" t="s">
        <v>728</v>
      </c>
      <c r="B120" s="76">
        <v>1623</v>
      </c>
      <c r="C120" s="75" t="s">
        <v>543</v>
      </c>
      <c r="D120" s="79" t="s">
        <v>544</v>
      </c>
      <c r="E120" s="77" t="s">
        <v>2859</v>
      </c>
      <c r="F120" s="77" t="s">
        <v>2859</v>
      </c>
      <c r="H120" s="48" t="str">
        <f t="shared" si="1"/>
        <v>16545</v>
      </c>
    </row>
    <row r="121" spans="1:8" ht="12.75" customHeight="1" x14ac:dyDescent="0.25">
      <c r="A121" s="75" t="s">
        <v>729</v>
      </c>
      <c r="B121" s="76">
        <v>1640</v>
      </c>
      <c r="C121" s="75" t="s">
        <v>730</v>
      </c>
      <c r="D121" s="79" t="s">
        <v>731</v>
      </c>
      <c r="E121" s="77">
        <v>0</v>
      </c>
      <c r="F121" s="77">
        <v>0</v>
      </c>
      <c r="H121" s="48" t="str">
        <f t="shared" si="1"/>
        <v>16310</v>
      </c>
    </row>
    <row r="122" spans="1:8" ht="12.75" customHeight="1" x14ac:dyDescent="0.25">
      <c r="A122" s="75" t="s">
        <v>732</v>
      </c>
      <c r="B122" s="76">
        <v>1665</v>
      </c>
      <c r="C122" s="75" t="s">
        <v>733</v>
      </c>
      <c r="D122" s="79" t="s">
        <v>734</v>
      </c>
      <c r="E122" s="77">
        <v>0</v>
      </c>
      <c r="F122" s="77">
        <v>0</v>
      </c>
      <c r="H122" s="48" t="str">
        <f t="shared" si="1"/>
        <v>16700</v>
      </c>
    </row>
    <row r="123" spans="1:8" ht="12.75" customHeight="1" x14ac:dyDescent="0.25">
      <c r="A123" s="75" t="s">
        <v>735</v>
      </c>
      <c r="B123" s="76">
        <v>1666</v>
      </c>
      <c r="C123" s="75" t="s">
        <v>733</v>
      </c>
      <c r="D123" s="79" t="s">
        <v>734</v>
      </c>
      <c r="E123" s="77">
        <v>0</v>
      </c>
      <c r="F123" s="77">
        <v>0</v>
      </c>
      <c r="H123" s="48" t="str">
        <f t="shared" si="1"/>
        <v>16700</v>
      </c>
    </row>
    <row r="124" spans="1:8" ht="12.75" customHeight="1" x14ac:dyDescent="0.25">
      <c r="A124" s="75" t="s">
        <v>736</v>
      </c>
      <c r="B124" s="76">
        <v>1667</v>
      </c>
      <c r="C124" s="75" t="s">
        <v>733</v>
      </c>
      <c r="D124" s="79" t="s">
        <v>734</v>
      </c>
      <c r="E124" s="77">
        <v>0</v>
      </c>
      <c r="F124" s="77">
        <v>0</v>
      </c>
      <c r="H124" s="48" t="str">
        <f t="shared" si="1"/>
        <v>16700</v>
      </c>
    </row>
    <row r="125" spans="1:8" ht="12.75" customHeight="1" x14ac:dyDescent="0.25">
      <c r="A125" s="75" t="s">
        <v>737</v>
      </c>
      <c r="B125" s="76">
        <v>1668</v>
      </c>
      <c r="C125" s="75" t="s">
        <v>733</v>
      </c>
      <c r="D125" s="79" t="s">
        <v>734</v>
      </c>
      <c r="E125" s="77">
        <v>0</v>
      </c>
      <c r="F125" s="77">
        <v>0</v>
      </c>
      <c r="H125" s="48" t="str">
        <f t="shared" si="1"/>
        <v>16700</v>
      </c>
    </row>
    <row r="126" spans="1:8" ht="12.75" customHeight="1" x14ac:dyDescent="0.25">
      <c r="A126" s="75" t="s">
        <v>738</v>
      </c>
      <c r="B126" s="76">
        <v>1669</v>
      </c>
      <c r="C126" s="75" t="s">
        <v>733</v>
      </c>
      <c r="D126" s="79" t="s">
        <v>734</v>
      </c>
      <c r="E126" s="77">
        <v>0</v>
      </c>
      <c r="F126" s="77">
        <v>0</v>
      </c>
      <c r="H126" s="48" t="str">
        <f t="shared" si="1"/>
        <v>16700</v>
      </c>
    </row>
    <row r="127" spans="1:8" ht="12.75" customHeight="1" x14ac:dyDescent="0.25">
      <c r="A127" s="75" t="s">
        <v>739</v>
      </c>
      <c r="B127" s="76">
        <v>1670</v>
      </c>
      <c r="C127" s="75" t="s">
        <v>733</v>
      </c>
      <c r="D127" s="79" t="s">
        <v>734</v>
      </c>
      <c r="E127" s="77">
        <v>0</v>
      </c>
      <c r="F127" s="77">
        <v>0</v>
      </c>
      <c r="H127" s="48" t="str">
        <f t="shared" si="1"/>
        <v>16700</v>
      </c>
    </row>
    <row r="128" spans="1:8" ht="12.75" customHeight="1" x14ac:dyDescent="0.25">
      <c r="A128" s="75" t="s">
        <v>740</v>
      </c>
      <c r="B128" s="76">
        <v>1671</v>
      </c>
      <c r="C128" s="75" t="s">
        <v>733</v>
      </c>
      <c r="D128" s="79" t="s">
        <v>734</v>
      </c>
      <c r="E128" s="77">
        <v>0</v>
      </c>
      <c r="F128" s="77">
        <v>0</v>
      </c>
      <c r="H128" s="48" t="str">
        <f t="shared" si="1"/>
        <v>16700</v>
      </c>
    </row>
    <row r="129" spans="1:8" ht="12.75" customHeight="1" x14ac:dyDescent="0.25">
      <c r="A129" s="75" t="s">
        <v>741</v>
      </c>
      <c r="B129" s="76">
        <v>1672</v>
      </c>
      <c r="C129" s="75" t="s">
        <v>733</v>
      </c>
      <c r="D129" s="79" t="s">
        <v>734</v>
      </c>
      <c r="E129" s="77">
        <v>0</v>
      </c>
      <c r="F129" s="77">
        <v>0</v>
      </c>
      <c r="H129" s="48" t="str">
        <f t="shared" si="1"/>
        <v>16700</v>
      </c>
    </row>
    <row r="130" spans="1:8" ht="12.75" customHeight="1" x14ac:dyDescent="0.25">
      <c r="A130" s="75" t="s">
        <v>742</v>
      </c>
      <c r="B130" s="76">
        <v>1673</v>
      </c>
      <c r="C130" s="75" t="s">
        <v>733</v>
      </c>
      <c r="D130" s="79" t="s">
        <v>734</v>
      </c>
      <c r="E130" s="77">
        <v>0</v>
      </c>
      <c r="F130" s="77">
        <v>0</v>
      </c>
      <c r="H130" s="48" t="str">
        <f t="shared" si="1"/>
        <v>16700</v>
      </c>
    </row>
    <row r="131" spans="1:8" ht="12.75" customHeight="1" x14ac:dyDescent="0.25">
      <c r="A131" s="75" t="s">
        <v>743</v>
      </c>
      <c r="B131" s="76">
        <v>1674</v>
      </c>
      <c r="C131" s="75" t="s">
        <v>733</v>
      </c>
      <c r="D131" s="79" t="s">
        <v>734</v>
      </c>
      <c r="E131" s="77">
        <v>0</v>
      </c>
      <c r="F131" s="77">
        <v>0</v>
      </c>
      <c r="H131" s="48" t="str">
        <f t="shared" ref="H131:H194" si="2">TRIM(D131)</f>
        <v>16700</v>
      </c>
    </row>
    <row r="132" spans="1:8" ht="12.75" customHeight="1" x14ac:dyDescent="0.25">
      <c r="A132" s="75" t="s">
        <v>744</v>
      </c>
      <c r="B132" s="76">
        <v>1675</v>
      </c>
      <c r="C132" s="75" t="s">
        <v>733</v>
      </c>
      <c r="D132" s="79" t="s">
        <v>734</v>
      </c>
      <c r="E132" s="77">
        <v>0</v>
      </c>
      <c r="F132" s="77">
        <v>0</v>
      </c>
      <c r="H132" s="48" t="str">
        <f t="shared" si="2"/>
        <v>16700</v>
      </c>
    </row>
    <row r="133" spans="1:8" ht="12.75" customHeight="1" x14ac:dyDescent="0.25">
      <c r="A133" s="75" t="s">
        <v>745</v>
      </c>
      <c r="B133" s="76">
        <v>1676</v>
      </c>
      <c r="C133" s="75" t="s">
        <v>733</v>
      </c>
      <c r="D133" s="79" t="s">
        <v>734</v>
      </c>
      <c r="E133" s="77">
        <v>0</v>
      </c>
      <c r="F133" s="77">
        <v>0</v>
      </c>
      <c r="H133" s="48" t="str">
        <f t="shared" si="2"/>
        <v>16700</v>
      </c>
    </row>
    <row r="134" spans="1:8" ht="12.75" customHeight="1" x14ac:dyDescent="0.25">
      <c r="A134" s="75" t="s">
        <v>746</v>
      </c>
      <c r="B134" s="76">
        <v>1677</v>
      </c>
      <c r="C134" s="75" t="s">
        <v>733</v>
      </c>
      <c r="D134" s="79" t="s">
        <v>734</v>
      </c>
      <c r="E134" s="77">
        <v>0</v>
      </c>
      <c r="F134" s="77">
        <v>0</v>
      </c>
      <c r="H134" s="48" t="str">
        <f t="shared" si="2"/>
        <v>16700</v>
      </c>
    </row>
    <row r="135" spans="1:8" ht="12.75" customHeight="1" x14ac:dyDescent="0.25">
      <c r="A135" s="75" t="s">
        <v>747</v>
      </c>
      <c r="B135" s="76">
        <v>1678</v>
      </c>
      <c r="C135" s="75" t="s">
        <v>733</v>
      </c>
      <c r="D135" s="79" t="s">
        <v>734</v>
      </c>
      <c r="E135" s="77">
        <v>0</v>
      </c>
      <c r="F135" s="77">
        <v>0</v>
      </c>
      <c r="H135" s="48" t="str">
        <f t="shared" si="2"/>
        <v>16700</v>
      </c>
    </row>
    <row r="136" spans="1:8" ht="12.75" customHeight="1" x14ac:dyDescent="0.25">
      <c r="A136" s="75" t="s">
        <v>748</v>
      </c>
      <c r="B136" s="76">
        <v>1679</v>
      </c>
      <c r="C136" s="75" t="s">
        <v>733</v>
      </c>
      <c r="D136" s="79" t="s">
        <v>734</v>
      </c>
      <c r="E136" s="77">
        <v>0</v>
      </c>
      <c r="F136" s="77">
        <v>0</v>
      </c>
      <c r="H136" s="48" t="str">
        <f t="shared" si="2"/>
        <v>16700</v>
      </c>
    </row>
    <row r="137" spans="1:8" ht="12.75" customHeight="1" x14ac:dyDescent="0.25">
      <c r="A137" s="75" t="s">
        <v>749</v>
      </c>
      <c r="B137" s="76">
        <v>1681</v>
      </c>
      <c r="C137" s="75" t="s">
        <v>733</v>
      </c>
      <c r="D137" s="79" t="s">
        <v>734</v>
      </c>
      <c r="E137" s="77">
        <v>0</v>
      </c>
      <c r="F137" s="77">
        <v>0</v>
      </c>
      <c r="H137" s="48" t="str">
        <f t="shared" si="2"/>
        <v>16700</v>
      </c>
    </row>
    <row r="138" spans="1:8" ht="12.75" customHeight="1" x14ac:dyDescent="0.25">
      <c r="A138" s="75" t="s">
        <v>750</v>
      </c>
      <c r="B138" s="76">
        <v>1682</v>
      </c>
      <c r="C138" s="75" t="s">
        <v>733</v>
      </c>
      <c r="D138" s="79" t="s">
        <v>734</v>
      </c>
      <c r="E138" s="77">
        <v>0</v>
      </c>
      <c r="F138" s="77">
        <v>0</v>
      </c>
      <c r="H138" s="48" t="str">
        <f t="shared" si="2"/>
        <v>16700</v>
      </c>
    </row>
    <row r="139" spans="1:8" ht="12.75" customHeight="1" x14ac:dyDescent="0.25">
      <c r="A139" s="75" t="s">
        <v>751</v>
      </c>
      <c r="B139" s="76">
        <v>1683</v>
      </c>
      <c r="C139" s="75" t="s">
        <v>733</v>
      </c>
      <c r="D139" s="79" t="s">
        <v>734</v>
      </c>
      <c r="E139" s="77">
        <v>0</v>
      </c>
      <c r="F139" s="77">
        <v>0</v>
      </c>
      <c r="H139" s="48" t="str">
        <f t="shared" si="2"/>
        <v>16700</v>
      </c>
    </row>
    <row r="140" spans="1:8" ht="12.75" customHeight="1" x14ac:dyDescent="0.25">
      <c r="A140" s="75" t="s">
        <v>752</v>
      </c>
      <c r="B140" s="76">
        <v>1685</v>
      </c>
      <c r="C140" s="75" t="s">
        <v>733</v>
      </c>
      <c r="D140" s="79" t="s">
        <v>734</v>
      </c>
      <c r="E140" s="77">
        <v>0</v>
      </c>
      <c r="F140" s="77">
        <v>0</v>
      </c>
      <c r="H140" s="48" t="str">
        <f t="shared" si="2"/>
        <v>16700</v>
      </c>
    </row>
    <row r="141" spans="1:8" ht="12.75" customHeight="1" x14ac:dyDescent="0.25">
      <c r="A141" s="75" t="s">
        <v>753</v>
      </c>
      <c r="B141" s="76">
        <v>1686</v>
      </c>
      <c r="C141" s="75" t="s">
        <v>733</v>
      </c>
      <c r="D141" s="79" t="s">
        <v>734</v>
      </c>
      <c r="E141" s="77">
        <v>0</v>
      </c>
      <c r="F141" s="77">
        <v>0</v>
      </c>
      <c r="H141" s="48" t="str">
        <f t="shared" si="2"/>
        <v>16700</v>
      </c>
    </row>
    <row r="142" spans="1:8" ht="12.75" customHeight="1" x14ac:dyDescent="0.25">
      <c r="A142" s="75" t="s">
        <v>754</v>
      </c>
      <c r="B142" s="76">
        <v>1687</v>
      </c>
      <c r="C142" s="75" t="s">
        <v>733</v>
      </c>
      <c r="D142" s="79" t="s">
        <v>734</v>
      </c>
      <c r="E142" s="77">
        <v>0</v>
      </c>
      <c r="F142" s="77">
        <v>0</v>
      </c>
      <c r="H142" s="48" t="str">
        <f t="shared" si="2"/>
        <v>16700</v>
      </c>
    </row>
    <row r="143" spans="1:8" ht="12.75" customHeight="1" x14ac:dyDescent="0.25">
      <c r="A143" s="75" t="s">
        <v>755</v>
      </c>
      <c r="B143" s="76">
        <v>1688</v>
      </c>
      <c r="C143" s="75" t="s">
        <v>733</v>
      </c>
      <c r="D143" s="79" t="s">
        <v>734</v>
      </c>
      <c r="E143" s="77">
        <v>0</v>
      </c>
      <c r="F143" s="77">
        <v>0</v>
      </c>
      <c r="H143" s="48" t="str">
        <f t="shared" si="2"/>
        <v>16700</v>
      </c>
    </row>
    <row r="144" spans="1:8" ht="12.75" customHeight="1" x14ac:dyDescent="0.25">
      <c r="A144" s="75" t="s">
        <v>756</v>
      </c>
      <c r="B144" s="76">
        <v>1689</v>
      </c>
      <c r="C144" s="75" t="s">
        <v>733</v>
      </c>
      <c r="D144" s="79" t="s">
        <v>734</v>
      </c>
      <c r="E144" s="77">
        <v>0</v>
      </c>
      <c r="F144" s="77">
        <v>0</v>
      </c>
      <c r="H144" s="48" t="str">
        <f t="shared" si="2"/>
        <v>16700</v>
      </c>
    </row>
    <row r="145" spans="1:8" ht="12.75" customHeight="1" x14ac:dyDescent="0.25">
      <c r="A145" s="75" t="s">
        <v>757</v>
      </c>
      <c r="B145" s="76">
        <v>1690</v>
      </c>
      <c r="C145" s="75" t="s">
        <v>733</v>
      </c>
      <c r="D145" s="79" t="s">
        <v>734</v>
      </c>
      <c r="E145" s="77">
        <v>0</v>
      </c>
      <c r="F145" s="77">
        <v>0</v>
      </c>
      <c r="H145" s="48" t="str">
        <f t="shared" si="2"/>
        <v>16700</v>
      </c>
    </row>
    <row r="146" spans="1:8" ht="12.75" customHeight="1" x14ac:dyDescent="0.25">
      <c r="A146" s="75" t="s">
        <v>758</v>
      </c>
      <c r="B146" s="76">
        <v>1691</v>
      </c>
      <c r="C146" s="75" t="s">
        <v>733</v>
      </c>
      <c r="D146" s="79" t="s">
        <v>734</v>
      </c>
      <c r="E146" s="77">
        <v>0</v>
      </c>
      <c r="F146" s="77">
        <v>0</v>
      </c>
      <c r="H146" s="48" t="str">
        <f t="shared" si="2"/>
        <v>16700</v>
      </c>
    </row>
    <row r="147" spans="1:8" ht="12.75" customHeight="1" x14ac:dyDescent="0.25">
      <c r="A147" s="75" t="s">
        <v>759</v>
      </c>
      <c r="B147" s="76">
        <v>1692</v>
      </c>
      <c r="C147" s="75" t="s">
        <v>733</v>
      </c>
      <c r="D147" s="79" t="s">
        <v>734</v>
      </c>
      <c r="E147" s="77">
        <v>0</v>
      </c>
      <c r="F147" s="77">
        <v>0</v>
      </c>
      <c r="H147" s="48" t="str">
        <f t="shared" si="2"/>
        <v>16700</v>
      </c>
    </row>
    <row r="148" spans="1:8" ht="12.75" customHeight="1" x14ac:dyDescent="0.25">
      <c r="A148" s="75" t="s">
        <v>760</v>
      </c>
      <c r="B148" s="76">
        <v>1699</v>
      </c>
      <c r="C148" s="75" t="s">
        <v>733</v>
      </c>
      <c r="D148" s="79" t="s">
        <v>734</v>
      </c>
      <c r="E148" s="77">
        <v>0</v>
      </c>
      <c r="F148" s="77">
        <v>0</v>
      </c>
      <c r="H148" s="48" t="str">
        <f t="shared" si="2"/>
        <v>16700</v>
      </c>
    </row>
    <row r="149" spans="1:8" ht="12.75" customHeight="1" x14ac:dyDescent="0.25">
      <c r="A149" s="75" t="s">
        <v>761</v>
      </c>
      <c r="B149" s="76">
        <v>1705</v>
      </c>
      <c r="C149" s="75" t="s">
        <v>733</v>
      </c>
      <c r="D149" s="79" t="s">
        <v>734</v>
      </c>
      <c r="E149" s="77">
        <v>0</v>
      </c>
      <c r="F149" s="77">
        <v>0</v>
      </c>
      <c r="H149" s="48" t="str">
        <f t="shared" si="2"/>
        <v>16700</v>
      </c>
    </row>
    <row r="150" spans="1:8" ht="12.75" customHeight="1" x14ac:dyDescent="0.25">
      <c r="A150" s="75" t="s">
        <v>762</v>
      </c>
      <c r="B150" s="76">
        <v>1706</v>
      </c>
      <c r="C150" s="75" t="s">
        <v>733</v>
      </c>
      <c r="D150" s="79" t="s">
        <v>734</v>
      </c>
      <c r="E150" s="77">
        <v>0</v>
      </c>
      <c r="F150" s="77">
        <v>0</v>
      </c>
      <c r="H150" s="48" t="str">
        <f t="shared" si="2"/>
        <v>16700</v>
      </c>
    </row>
    <row r="151" spans="1:8" ht="12.75" customHeight="1" x14ac:dyDescent="0.25">
      <c r="A151" s="75" t="s">
        <v>763</v>
      </c>
      <c r="B151" s="76">
        <v>1707</v>
      </c>
      <c r="C151" s="75" t="s">
        <v>733</v>
      </c>
      <c r="D151" s="79" t="s">
        <v>734</v>
      </c>
      <c r="E151" s="77">
        <v>0</v>
      </c>
      <c r="F151" s="77">
        <v>0</v>
      </c>
      <c r="H151" s="48" t="str">
        <f t="shared" si="2"/>
        <v>16700</v>
      </c>
    </row>
    <row r="152" spans="1:8" ht="12.75" customHeight="1" x14ac:dyDescent="0.25">
      <c r="A152" s="75" t="s">
        <v>764</v>
      </c>
      <c r="B152" s="76">
        <v>1708</v>
      </c>
      <c r="C152" s="75" t="s">
        <v>733</v>
      </c>
      <c r="D152" s="79" t="s">
        <v>734</v>
      </c>
      <c r="E152" s="77">
        <v>0</v>
      </c>
      <c r="F152" s="77">
        <v>0</v>
      </c>
      <c r="H152" s="48" t="str">
        <f t="shared" si="2"/>
        <v>16700</v>
      </c>
    </row>
    <row r="153" spans="1:8" ht="12.75" customHeight="1" x14ac:dyDescent="0.25">
      <c r="A153" s="75" t="s">
        <v>765</v>
      </c>
      <c r="B153" s="76">
        <v>1709</v>
      </c>
      <c r="C153" s="75" t="s">
        <v>733</v>
      </c>
      <c r="D153" s="79" t="s">
        <v>734</v>
      </c>
      <c r="E153" s="77">
        <v>0</v>
      </c>
      <c r="F153" s="77">
        <v>0</v>
      </c>
      <c r="H153" s="48" t="str">
        <f t="shared" si="2"/>
        <v>16700</v>
      </c>
    </row>
    <row r="154" spans="1:8" ht="12.75" customHeight="1" x14ac:dyDescent="0.25">
      <c r="A154" s="75" t="s">
        <v>766</v>
      </c>
      <c r="B154" s="76">
        <v>1710</v>
      </c>
      <c r="C154" s="75" t="s">
        <v>733</v>
      </c>
      <c r="D154" s="79" t="s">
        <v>734</v>
      </c>
      <c r="E154" s="77">
        <v>0</v>
      </c>
      <c r="F154" s="77">
        <v>0</v>
      </c>
      <c r="H154" s="48" t="str">
        <f t="shared" si="2"/>
        <v>16700</v>
      </c>
    </row>
    <row r="155" spans="1:8" ht="12.75" customHeight="1" x14ac:dyDescent="0.25">
      <c r="A155" s="75" t="s">
        <v>767</v>
      </c>
      <c r="B155" s="76">
        <v>1711</v>
      </c>
      <c r="C155" s="75" t="s">
        <v>733</v>
      </c>
      <c r="D155" s="79" t="s">
        <v>734</v>
      </c>
      <c r="E155" s="77">
        <v>0</v>
      </c>
      <c r="F155" s="77">
        <v>0</v>
      </c>
      <c r="H155" s="48" t="str">
        <f t="shared" si="2"/>
        <v>16700</v>
      </c>
    </row>
    <row r="156" spans="1:8" ht="12.75" customHeight="1" x14ac:dyDescent="0.25">
      <c r="A156" s="75" t="s">
        <v>768</v>
      </c>
      <c r="B156" s="76">
        <v>1712</v>
      </c>
      <c r="C156" s="75" t="s">
        <v>733</v>
      </c>
      <c r="D156" s="79" t="s">
        <v>734</v>
      </c>
      <c r="E156" s="77">
        <v>0</v>
      </c>
      <c r="F156" s="77">
        <v>0</v>
      </c>
      <c r="H156" s="48" t="str">
        <f t="shared" si="2"/>
        <v>16700</v>
      </c>
    </row>
    <row r="157" spans="1:8" ht="12.75" customHeight="1" x14ac:dyDescent="0.25">
      <c r="A157" s="75" t="s">
        <v>769</v>
      </c>
      <c r="B157" s="76">
        <v>1713</v>
      </c>
      <c r="C157" s="75" t="s">
        <v>733</v>
      </c>
      <c r="D157" s="79" t="s">
        <v>734</v>
      </c>
      <c r="E157" s="77">
        <v>0</v>
      </c>
      <c r="F157" s="77">
        <v>0</v>
      </c>
      <c r="H157" s="48" t="str">
        <f t="shared" si="2"/>
        <v>16700</v>
      </c>
    </row>
    <row r="158" spans="1:8" ht="12.75" customHeight="1" x14ac:dyDescent="0.25">
      <c r="A158" s="75" t="s">
        <v>770</v>
      </c>
      <c r="B158" s="76">
        <v>1714</v>
      </c>
      <c r="C158" s="75" t="s">
        <v>733</v>
      </c>
      <c r="D158" s="79" t="s">
        <v>734</v>
      </c>
      <c r="E158" s="77">
        <v>0</v>
      </c>
      <c r="F158" s="77">
        <v>0</v>
      </c>
      <c r="H158" s="48" t="str">
        <f t="shared" si="2"/>
        <v>16700</v>
      </c>
    </row>
    <row r="159" spans="1:8" ht="12.75" customHeight="1" x14ac:dyDescent="0.25">
      <c r="A159" s="75" t="s">
        <v>771</v>
      </c>
      <c r="B159" s="76">
        <v>1715</v>
      </c>
      <c r="C159" s="75" t="s">
        <v>733</v>
      </c>
      <c r="D159" s="79" t="s">
        <v>734</v>
      </c>
      <c r="E159" s="77">
        <v>0</v>
      </c>
      <c r="F159" s="77">
        <v>0</v>
      </c>
      <c r="H159" s="48" t="str">
        <f t="shared" si="2"/>
        <v>16700</v>
      </c>
    </row>
    <row r="160" spans="1:8" ht="12.75" customHeight="1" x14ac:dyDescent="0.25">
      <c r="A160" s="75" t="s">
        <v>772</v>
      </c>
      <c r="B160" s="76">
        <v>1717</v>
      </c>
      <c r="C160" s="75" t="s">
        <v>733</v>
      </c>
      <c r="D160" s="79" t="s">
        <v>734</v>
      </c>
      <c r="E160" s="77">
        <v>0</v>
      </c>
      <c r="F160" s="77">
        <v>0</v>
      </c>
      <c r="H160" s="48" t="str">
        <f t="shared" si="2"/>
        <v>16700</v>
      </c>
    </row>
    <row r="161" spans="1:8" ht="12.75" customHeight="1" x14ac:dyDescent="0.25">
      <c r="A161" s="75" t="s">
        <v>773</v>
      </c>
      <c r="B161" s="76">
        <v>1718</v>
      </c>
      <c r="C161" s="75" t="s">
        <v>733</v>
      </c>
      <c r="D161" s="79" t="s">
        <v>734</v>
      </c>
      <c r="E161" s="77">
        <v>0</v>
      </c>
      <c r="F161" s="77">
        <v>0</v>
      </c>
      <c r="H161" s="48" t="str">
        <f t="shared" si="2"/>
        <v>16700</v>
      </c>
    </row>
    <row r="162" spans="1:8" ht="12.75" customHeight="1" x14ac:dyDescent="0.25">
      <c r="A162" s="75" t="s">
        <v>774</v>
      </c>
      <c r="B162" s="76">
        <v>1719</v>
      </c>
      <c r="C162" s="75" t="s">
        <v>733</v>
      </c>
      <c r="D162" s="79" t="s">
        <v>734</v>
      </c>
      <c r="E162" s="77">
        <v>0</v>
      </c>
      <c r="F162" s="77">
        <v>0</v>
      </c>
      <c r="H162" s="48" t="str">
        <f t="shared" si="2"/>
        <v>16700</v>
      </c>
    </row>
    <row r="163" spans="1:8" ht="12.75" customHeight="1" x14ac:dyDescent="0.25">
      <c r="A163" s="75" t="s">
        <v>775</v>
      </c>
      <c r="B163" s="76">
        <v>1720</v>
      </c>
      <c r="C163" s="75" t="s">
        <v>733</v>
      </c>
      <c r="D163" s="79" t="s">
        <v>734</v>
      </c>
      <c r="E163" s="77">
        <v>0</v>
      </c>
      <c r="F163" s="77">
        <v>0</v>
      </c>
      <c r="H163" s="48" t="str">
        <f t="shared" si="2"/>
        <v>16700</v>
      </c>
    </row>
    <row r="164" spans="1:8" ht="12.75" customHeight="1" x14ac:dyDescent="0.25">
      <c r="A164" s="75" t="s">
        <v>776</v>
      </c>
      <c r="B164" s="76">
        <v>1722</v>
      </c>
      <c r="C164" s="75" t="s">
        <v>733</v>
      </c>
      <c r="D164" s="79" t="s">
        <v>734</v>
      </c>
      <c r="E164" s="77">
        <v>0</v>
      </c>
      <c r="F164" s="77">
        <v>0</v>
      </c>
      <c r="H164" s="48" t="str">
        <f t="shared" si="2"/>
        <v>16700</v>
      </c>
    </row>
    <row r="165" spans="1:8" ht="12.75" customHeight="1" x14ac:dyDescent="0.25">
      <c r="A165" s="75" t="s">
        <v>777</v>
      </c>
      <c r="B165" s="76">
        <v>1723</v>
      </c>
      <c r="C165" s="75" t="s">
        <v>733</v>
      </c>
      <c r="D165" s="79" t="s">
        <v>734</v>
      </c>
      <c r="E165" s="77">
        <v>0</v>
      </c>
      <c r="F165" s="77">
        <v>0</v>
      </c>
      <c r="H165" s="48" t="str">
        <f t="shared" si="2"/>
        <v>16700</v>
      </c>
    </row>
    <row r="166" spans="1:8" ht="12.75" customHeight="1" x14ac:dyDescent="0.25">
      <c r="A166" s="75" t="s">
        <v>778</v>
      </c>
      <c r="B166" s="76">
        <v>1725</v>
      </c>
      <c r="C166" s="75" t="s">
        <v>733</v>
      </c>
      <c r="D166" s="79" t="s">
        <v>734</v>
      </c>
      <c r="E166" s="77">
        <v>0</v>
      </c>
      <c r="F166" s="77">
        <v>0</v>
      </c>
      <c r="H166" s="48" t="str">
        <f t="shared" si="2"/>
        <v>16700</v>
      </c>
    </row>
    <row r="167" spans="1:8" ht="12.75" customHeight="1" x14ac:dyDescent="0.25">
      <c r="A167" s="75" t="s">
        <v>779</v>
      </c>
      <c r="B167" s="76">
        <v>1726</v>
      </c>
      <c r="C167" s="75" t="s">
        <v>733</v>
      </c>
      <c r="D167" s="79" t="s">
        <v>734</v>
      </c>
      <c r="E167" s="77">
        <v>0</v>
      </c>
      <c r="F167" s="77">
        <v>0</v>
      </c>
      <c r="H167" s="48" t="str">
        <f t="shared" si="2"/>
        <v>16700</v>
      </c>
    </row>
    <row r="168" spans="1:8" ht="12.75" customHeight="1" x14ac:dyDescent="0.25">
      <c r="A168" s="75" t="s">
        <v>780</v>
      </c>
      <c r="B168" s="76">
        <v>1728</v>
      </c>
      <c r="C168" s="75" t="s">
        <v>733</v>
      </c>
      <c r="D168" s="79" t="s">
        <v>734</v>
      </c>
      <c r="E168" s="77">
        <v>0</v>
      </c>
      <c r="F168" s="77">
        <v>0</v>
      </c>
      <c r="H168" s="48" t="str">
        <f t="shared" si="2"/>
        <v>16700</v>
      </c>
    </row>
    <row r="169" spans="1:8" ht="12.75" customHeight="1" x14ac:dyDescent="0.25">
      <c r="A169" s="75" t="s">
        <v>781</v>
      </c>
      <c r="B169" s="76">
        <v>1729</v>
      </c>
      <c r="C169" s="75" t="s">
        <v>733</v>
      </c>
      <c r="D169" s="79" t="s">
        <v>734</v>
      </c>
      <c r="E169" s="77">
        <v>0</v>
      </c>
      <c r="F169" s="77">
        <v>0</v>
      </c>
      <c r="H169" s="48" t="str">
        <f t="shared" si="2"/>
        <v>16700</v>
      </c>
    </row>
    <row r="170" spans="1:8" ht="12.75" customHeight="1" x14ac:dyDescent="0.25">
      <c r="A170" s="75" t="s">
        <v>782</v>
      </c>
      <c r="B170" s="76">
        <v>1730</v>
      </c>
      <c r="C170" s="75" t="s">
        <v>733</v>
      </c>
      <c r="D170" s="79" t="s">
        <v>734</v>
      </c>
      <c r="E170" s="77">
        <v>0</v>
      </c>
      <c r="F170" s="77">
        <v>0</v>
      </c>
      <c r="H170" s="48" t="str">
        <f t="shared" si="2"/>
        <v>16700</v>
      </c>
    </row>
    <row r="171" spans="1:8" ht="12.75" customHeight="1" x14ac:dyDescent="0.25">
      <c r="A171" s="75" t="s">
        <v>783</v>
      </c>
      <c r="B171" s="76">
        <v>1731</v>
      </c>
      <c r="C171" s="75" t="s">
        <v>733</v>
      </c>
      <c r="D171" s="79" t="s">
        <v>734</v>
      </c>
      <c r="E171" s="77">
        <v>0</v>
      </c>
      <c r="F171" s="77">
        <v>0</v>
      </c>
      <c r="H171" s="48" t="str">
        <f t="shared" si="2"/>
        <v>16700</v>
      </c>
    </row>
    <row r="172" spans="1:8" ht="12.75" customHeight="1" x14ac:dyDescent="0.25">
      <c r="A172" s="75" t="s">
        <v>784</v>
      </c>
      <c r="B172" s="76">
        <v>1732</v>
      </c>
      <c r="C172" s="75" t="s">
        <v>733</v>
      </c>
      <c r="D172" s="79" t="s">
        <v>734</v>
      </c>
      <c r="E172" s="77">
        <v>0</v>
      </c>
      <c r="F172" s="77">
        <v>0</v>
      </c>
      <c r="H172" s="48" t="str">
        <f t="shared" si="2"/>
        <v>16700</v>
      </c>
    </row>
    <row r="173" spans="1:8" ht="12.75" customHeight="1" x14ac:dyDescent="0.25">
      <c r="A173" s="75" t="s">
        <v>785</v>
      </c>
      <c r="B173" s="76">
        <v>1739</v>
      </c>
      <c r="C173" s="75" t="s">
        <v>733</v>
      </c>
      <c r="D173" s="79" t="s">
        <v>734</v>
      </c>
      <c r="E173" s="77">
        <v>0</v>
      </c>
      <c r="F173" s="77">
        <v>0</v>
      </c>
      <c r="H173" s="48" t="str">
        <f t="shared" si="2"/>
        <v>16700</v>
      </c>
    </row>
    <row r="174" spans="1:8" ht="12.75" customHeight="1" x14ac:dyDescent="0.25">
      <c r="A174" s="75" t="s">
        <v>786</v>
      </c>
      <c r="B174" s="76">
        <v>1745</v>
      </c>
      <c r="C174" s="75" t="s">
        <v>733</v>
      </c>
      <c r="D174" s="79" t="s">
        <v>734</v>
      </c>
      <c r="E174" s="77">
        <v>0</v>
      </c>
      <c r="F174" s="77">
        <v>0</v>
      </c>
      <c r="H174" s="48" t="str">
        <f t="shared" si="2"/>
        <v>16700</v>
      </c>
    </row>
    <row r="175" spans="1:8" ht="12.75" customHeight="1" x14ac:dyDescent="0.25">
      <c r="A175" s="75" t="s">
        <v>787</v>
      </c>
      <c r="B175" s="76">
        <v>1746</v>
      </c>
      <c r="C175" s="75" t="s">
        <v>733</v>
      </c>
      <c r="D175" s="79" t="s">
        <v>734</v>
      </c>
      <c r="E175" s="77">
        <v>0</v>
      </c>
      <c r="F175" s="77">
        <v>0</v>
      </c>
      <c r="H175" s="48" t="str">
        <f t="shared" si="2"/>
        <v>16700</v>
      </c>
    </row>
    <row r="176" spans="1:8" ht="12.75" customHeight="1" x14ac:dyDescent="0.25">
      <c r="A176" s="75" t="s">
        <v>788</v>
      </c>
      <c r="B176" s="76">
        <v>1747</v>
      </c>
      <c r="C176" s="75" t="s">
        <v>733</v>
      </c>
      <c r="D176" s="79" t="s">
        <v>734</v>
      </c>
      <c r="E176" s="77">
        <v>0</v>
      </c>
      <c r="F176" s="77">
        <v>0</v>
      </c>
      <c r="H176" s="48" t="str">
        <f t="shared" si="2"/>
        <v>16700</v>
      </c>
    </row>
    <row r="177" spans="1:8" ht="12.75" customHeight="1" x14ac:dyDescent="0.25">
      <c r="A177" s="75" t="s">
        <v>789</v>
      </c>
      <c r="B177" s="76">
        <v>1748</v>
      </c>
      <c r="C177" s="75" t="s">
        <v>733</v>
      </c>
      <c r="D177" s="79" t="s">
        <v>734</v>
      </c>
      <c r="E177" s="77">
        <v>0</v>
      </c>
      <c r="F177" s="77">
        <v>0</v>
      </c>
      <c r="H177" s="48" t="str">
        <f t="shared" si="2"/>
        <v>16700</v>
      </c>
    </row>
    <row r="178" spans="1:8" ht="12.75" customHeight="1" x14ac:dyDescent="0.25">
      <c r="A178" s="75" t="s">
        <v>790</v>
      </c>
      <c r="B178" s="76">
        <v>1749</v>
      </c>
      <c r="C178" s="75" t="s">
        <v>733</v>
      </c>
      <c r="D178" s="79" t="s">
        <v>734</v>
      </c>
      <c r="E178" s="77">
        <v>0</v>
      </c>
      <c r="F178" s="77">
        <v>0</v>
      </c>
      <c r="H178" s="48" t="str">
        <f t="shared" si="2"/>
        <v>16700</v>
      </c>
    </row>
    <row r="179" spans="1:8" ht="12.75" customHeight="1" x14ac:dyDescent="0.25">
      <c r="A179" s="75" t="s">
        <v>791</v>
      </c>
      <c r="B179" s="76">
        <v>1750</v>
      </c>
      <c r="C179" s="75" t="s">
        <v>733</v>
      </c>
      <c r="D179" s="79" t="s">
        <v>734</v>
      </c>
      <c r="E179" s="77">
        <v>0</v>
      </c>
      <c r="F179" s="77">
        <v>0</v>
      </c>
      <c r="H179" s="48" t="str">
        <f t="shared" si="2"/>
        <v>16700</v>
      </c>
    </row>
    <row r="180" spans="1:8" ht="12.75" customHeight="1" x14ac:dyDescent="0.25">
      <c r="A180" s="75" t="s">
        <v>792</v>
      </c>
      <c r="B180" s="76">
        <v>1751</v>
      </c>
      <c r="C180" s="75" t="s">
        <v>733</v>
      </c>
      <c r="D180" s="79" t="s">
        <v>734</v>
      </c>
      <c r="E180" s="77">
        <v>0</v>
      </c>
      <c r="F180" s="77">
        <v>0</v>
      </c>
      <c r="H180" s="48" t="str">
        <f t="shared" si="2"/>
        <v>16700</v>
      </c>
    </row>
    <row r="181" spans="1:8" ht="12.75" customHeight="1" x14ac:dyDescent="0.25">
      <c r="A181" s="75" t="s">
        <v>793</v>
      </c>
      <c r="B181" s="76">
        <v>1752</v>
      </c>
      <c r="C181" s="75" t="s">
        <v>733</v>
      </c>
      <c r="D181" s="79" t="s">
        <v>734</v>
      </c>
      <c r="E181" s="77">
        <v>0</v>
      </c>
      <c r="F181" s="77">
        <v>0</v>
      </c>
      <c r="H181" s="48" t="str">
        <f t="shared" si="2"/>
        <v>16700</v>
      </c>
    </row>
    <row r="182" spans="1:8" ht="12.75" customHeight="1" x14ac:dyDescent="0.25">
      <c r="A182" s="75" t="s">
        <v>794</v>
      </c>
      <c r="B182" s="76">
        <v>1753</v>
      </c>
      <c r="C182" s="75" t="s">
        <v>733</v>
      </c>
      <c r="D182" s="79" t="s">
        <v>734</v>
      </c>
      <c r="E182" s="77">
        <v>0</v>
      </c>
      <c r="F182" s="77">
        <v>0</v>
      </c>
      <c r="H182" s="48" t="str">
        <f t="shared" si="2"/>
        <v>16700</v>
      </c>
    </row>
    <row r="183" spans="1:8" ht="12.75" customHeight="1" x14ac:dyDescent="0.25">
      <c r="A183" s="75" t="s">
        <v>795</v>
      </c>
      <c r="B183" s="76">
        <v>1754</v>
      </c>
      <c r="C183" s="75" t="s">
        <v>733</v>
      </c>
      <c r="D183" s="79" t="s">
        <v>734</v>
      </c>
      <c r="E183" s="77">
        <v>0</v>
      </c>
      <c r="F183" s="77">
        <v>0</v>
      </c>
      <c r="H183" s="48" t="str">
        <f t="shared" si="2"/>
        <v>16700</v>
      </c>
    </row>
    <row r="184" spans="1:8" ht="12.75" customHeight="1" x14ac:dyDescent="0.25">
      <c r="A184" s="75" t="s">
        <v>796</v>
      </c>
      <c r="B184" s="76">
        <v>1755</v>
      </c>
      <c r="C184" s="75" t="s">
        <v>733</v>
      </c>
      <c r="D184" s="79" t="s">
        <v>734</v>
      </c>
      <c r="E184" s="77">
        <v>0</v>
      </c>
      <c r="F184" s="77">
        <v>0</v>
      </c>
      <c r="H184" s="48" t="str">
        <f t="shared" si="2"/>
        <v>16700</v>
      </c>
    </row>
    <row r="185" spans="1:8" ht="12.75" customHeight="1" x14ac:dyDescent="0.25">
      <c r="A185" s="75" t="s">
        <v>797</v>
      </c>
      <c r="B185" s="76">
        <v>1757</v>
      </c>
      <c r="C185" s="75" t="s">
        <v>733</v>
      </c>
      <c r="D185" s="79" t="s">
        <v>734</v>
      </c>
      <c r="E185" s="77">
        <v>0</v>
      </c>
      <c r="F185" s="77">
        <v>0</v>
      </c>
      <c r="H185" s="48" t="str">
        <f t="shared" si="2"/>
        <v>16700</v>
      </c>
    </row>
    <row r="186" spans="1:8" ht="12.75" customHeight="1" x14ac:dyDescent="0.25">
      <c r="A186" s="75" t="s">
        <v>798</v>
      </c>
      <c r="B186" s="76">
        <v>1758</v>
      </c>
      <c r="C186" s="75" t="s">
        <v>733</v>
      </c>
      <c r="D186" s="79" t="s">
        <v>734</v>
      </c>
      <c r="E186" s="77">
        <v>0</v>
      </c>
      <c r="F186" s="77">
        <v>0</v>
      </c>
      <c r="H186" s="48" t="str">
        <f t="shared" si="2"/>
        <v>16700</v>
      </c>
    </row>
    <row r="187" spans="1:8" ht="12.75" customHeight="1" x14ac:dyDescent="0.25">
      <c r="A187" s="75" t="s">
        <v>799</v>
      </c>
      <c r="B187" s="76">
        <v>1769</v>
      </c>
      <c r="C187" s="75" t="s">
        <v>733</v>
      </c>
      <c r="D187" s="79" t="s">
        <v>734</v>
      </c>
      <c r="E187" s="77">
        <v>0</v>
      </c>
      <c r="F187" s="77">
        <v>0</v>
      </c>
      <c r="H187" s="48" t="str">
        <f t="shared" si="2"/>
        <v>16700</v>
      </c>
    </row>
    <row r="188" spans="1:8" ht="12.75" customHeight="1" x14ac:dyDescent="0.25">
      <c r="A188" s="75" t="s">
        <v>800</v>
      </c>
      <c r="B188" s="76">
        <v>1775</v>
      </c>
      <c r="C188" s="75" t="s">
        <v>733</v>
      </c>
      <c r="D188" s="79" t="s">
        <v>734</v>
      </c>
      <c r="E188" s="77">
        <v>0</v>
      </c>
      <c r="F188" s="77">
        <v>0</v>
      </c>
      <c r="H188" s="48" t="str">
        <f t="shared" si="2"/>
        <v>16700</v>
      </c>
    </row>
    <row r="189" spans="1:8" ht="12.75" customHeight="1" x14ac:dyDescent="0.25">
      <c r="A189" s="75" t="s">
        <v>801</v>
      </c>
      <c r="B189" s="76">
        <v>1776</v>
      </c>
      <c r="C189" s="75" t="s">
        <v>733</v>
      </c>
      <c r="D189" s="79" t="s">
        <v>734</v>
      </c>
      <c r="E189" s="77">
        <v>0</v>
      </c>
      <c r="F189" s="77">
        <v>0</v>
      </c>
      <c r="H189" s="48" t="str">
        <f t="shared" si="2"/>
        <v>16700</v>
      </c>
    </row>
    <row r="190" spans="1:8" ht="12.75" customHeight="1" x14ac:dyDescent="0.25">
      <c r="A190" s="75" t="s">
        <v>802</v>
      </c>
      <c r="B190" s="76">
        <v>1777</v>
      </c>
      <c r="C190" s="75" t="s">
        <v>733</v>
      </c>
      <c r="D190" s="79" t="s">
        <v>734</v>
      </c>
      <c r="E190" s="77">
        <v>0</v>
      </c>
      <c r="F190" s="77">
        <v>0</v>
      </c>
      <c r="H190" s="48" t="str">
        <f t="shared" si="2"/>
        <v>16700</v>
      </c>
    </row>
    <row r="191" spans="1:8" ht="12.75" customHeight="1" x14ac:dyDescent="0.25">
      <c r="A191" s="75" t="s">
        <v>803</v>
      </c>
      <c r="B191" s="76">
        <v>1778</v>
      </c>
      <c r="C191" s="75" t="s">
        <v>733</v>
      </c>
      <c r="D191" s="79" t="s">
        <v>734</v>
      </c>
      <c r="E191" s="77">
        <v>0</v>
      </c>
      <c r="F191" s="77">
        <v>0</v>
      </c>
      <c r="H191" s="48" t="str">
        <f t="shared" si="2"/>
        <v>16700</v>
      </c>
    </row>
    <row r="192" spans="1:8" ht="12.75" customHeight="1" x14ac:dyDescent="0.25">
      <c r="A192" s="75" t="s">
        <v>804</v>
      </c>
      <c r="B192" s="76">
        <v>1779</v>
      </c>
      <c r="C192" s="75" t="s">
        <v>733</v>
      </c>
      <c r="D192" s="79" t="s">
        <v>734</v>
      </c>
      <c r="E192" s="77">
        <v>0</v>
      </c>
      <c r="F192" s="77">
        <v>0</v>
      </c>
      <c r="H192" s="48" t="str">
        <f t="shared" si="2"/>
        <v>16700</v>
      </c>
    </row>
    <row r="193" spans="1:8" ht="12.75" customHeight="1" x14ac:dyDescent="0.25">
      <c r="A193" s="75" t="s">
        <v>805</v>
      </c>
      <c r="B193" s="76">
        <v>1780</v>
      </c>
      <c r="C193" s="75" t="s">
        <v>733</v>
      </c>
      <c r="D193" s="79" t="s">
        <v>734</v>
      </c>
      <c r="E193" s="77">
        <v>0</v>
      </c>
      <c r="F193" s="77">
        <v>0</v>
      </c>
      <c r="H193" s="48" t="str">
        <f t="shared" si="2"/>
        <v>16700</v>
      </c>
    </row>
    <row r="194" spans="1:8" ht="12.75" customHeight="1" x14ac:dyDescent="0.25">
      <c r="A194" s="75" t="s">
        <v>806</v>
      </c>
      <c r="B194" s="76">
        <v>1781</v>
      </c>
      <c r="C194" s="75" t="s">
        <v>733</v>
      </c>
      <c r="D194" s="79" t="s">
        <v>734</v>
      </c>
      <c r="E194" s="77">
        <v>0</v>
      </c>
      <c r="F194" s="77">
        <v>0</v>
      </c>
      <c r="H194" s="48" t="str">
        <f t="shared" si="2"/>
        <v>16700</v>
      </c>
    </row>
    <row r="195" spans="1:8" ht="12.75" customHeight="1" x14ac:dyDescent="0.25">
      <c r="A195" s="75" t="s">
        <v>807</v>
      </c>
      <c r="B195" s="76">
        <v>1782</v>
      </c>
      <c r="C195" s="75" t="s">
        <v>733</v>
      </c>
      <c r="D195" s="79" t="s">
        <v>734</v>
      </c>
      <c r="E195" s="77">
        <v>0</v>
      </c>
      <c r="F195" s="77">
        <v>0</v>
      </c>
      <c r="H195" s="48" t="str">
        <f t="shared" ref="H195:H258" si="3">TRIM(D195)</f>
        <v>16700</v>
      </c>
    </row>
    <row r="196" spans="1:8" ht="12.75" customHeight="1" x14ac:dyDescent="0.25">
      <c r="A196" s="75" t="s">
        <v>808</v>
      </c>
      <c r="B196" s="76">
        <v>1783</v>
      </c>
      <c r="C196" s="75" t="s">
        <v>733</v>
      </c>
      <c r="D196" s="79" t="s">
        <v>734</v>
      </c>
      <c r="E196" s="77">
        <v>0</v>
      </c>
      <c r="F196" s="77">
        <v>0</v>
      </c>
      <c r="H196" s="48" t="str">
        <f t="shared" si="3"/>
        <v>16700</v>
      </c>
    </row>
    <row r="197" spans="1:8" ht="12.75" customHeight="1" x14ac:dyDescent="0.25">
      <c r="A197" s="75" t="s">
        <v>809</v>
      </c>
      <c r="B197" s="76">
        <v>1784</v>
      </c>
      <c r="C197" s="75" t="s">
        <v>733</v>
      </c>
      <c r="D197" s="79" t="s">
        <v>734</v>
      </c>
      <c r="E197" s="77">
        <v>0</v>
      </c>
      <c r="F197" s="77">
        <v>0</v>
      </c>
      <c r="H197" s="48" t="str">
        <f t="shared" si="3"/>
        <v>16700</v>
      </c>
    </row>
    <row r="198" spans="1:8" ht="12.75" customHeight="1" x14ac:dyDescent="0.25">
      <c r="A198" s="75" t="s">
        <v>810</v>
      </c>
      <c r="B198" s="76">
        <v>1785</v>
      </c>
      <c r="C198" s="75" t="s">
        <v>733</v>
      </c>
      <c r="D198" s="79" t="s">
        <v>734</v>
      </c>
      <c r="E198" s="77">
        <v>0</v>
      </c>
      <c r="F198" s="77">
        <v>0</v>
      </c>
      <c r="H198" s="48" t="str">
        <f t="shared" si="3"/>
        <v>16700</v>
      </c>
    </row>
    <row r="199" spans="1:8" ht="12.75" customHeight="1" x14ac:dyDescent="0.25">
      <c r="A199" s="75" t="s">
        <v>811</v>
      </c>
      <c r="B199" s="76">
        <v>1787</v>
      </c>
      <c r="C199" s="75" t="s">
        <v>733</v>
      </c>
      <c r="D199" s="79" t="s">
        <v>734</v>
      </c>
      <c r="E199" s="77">
        <v>0</v>
      </c>
      <c r="F199" s="77">
        <v>0</v>
      </c>
      <c r="H199" s="48" t="str">
        <f t="shared" si="3"/>
        <v>16700</v>
      </c>
    </row>
    <row r="200" spans="1:8" ht="12.75" customHeight="1" x14ac:dyDescent="0.25">
      <c r="A200" s="75" t="s">
        <v>812</v>
      </c>
      <c r="B200" s="76">
        <v>1799</v>
      </c>
      <c r="C200" s="75" t="s">
        <v>733</v>
      </c>
      <c r="D200" s="79" t="s">
        <v>734</v>
      </c>
      <c r="E200" s="77">
        <v>0</v>
      </c>
      <c r="F200" s="77">
        <v>0</v>
      </c>
      <c r="H200" s="48" t="str">
        <f t="shared" si="3"/>
        <v>16700</v>
      </c>
    </row>
    <row r="201" spans="1:8" ht="12.75" customHeight="1" x14ac:dyDescent="0.25">
      <c r="A201" s="75" t="s">
        <v>813</v>
      </c>
      <c r="B201" s="76">
        <v>1805</v>
      </c>
      <c r="C201" s="75" t="s">
        <v>814</v>
      </c>
      <c r="D201" s="79" t="s">
        <v>815</v>
      </c>
      <c r="E201" s="77">
        <v>0</v>
      </c>
      <c r="F201" s="77">
        <v>0</v>
      </c>
      <c r="H201" s="48" t="str">
        <f t="shared" si="3"/>
        <v>16750</v>
      </c>
    </row>
    <row r="202" spans="1:8" ht="12.75" customHeight="1" x14ac:dyDescent="0.25">
      <c r="A202" s="75" t="s">
        <v>816</v>
      </c>
      <c r="B202" s="76">
        <v>1810</v>
      </c>
      <c r="C202" s="75" t="s">
        <v>814</v>
      </c>
      <c r="D202" s="79" t="s">
        <v>815</v>
      </c>
      <c r="E202" s="77">
        <v>0</v>
      </c>
      <c r="F202" s="77">
        <v>0</v>
      </c>
      <c r="H202" s="48" t="str">
        <f t="shared" si="3"/>
        <v>16750</v>
      </c>
    </row>
    <row r="203" spans="1:8" ht="12.75" customHeight="1" x14ac:dyDescent="0.25">
      <c r="A203" s="75" t="s">
        <v>817</v>
      </c>
      <c r="B203" s="76">
        <v>1835</v>
      </c>
      <c r="C203" s="75" t="s">
        <v>818</v>
      </c>
      <c r="D203" s="79" t="s">
        <v>819</v>
      </c>
      <c r="E203" s="77">
        <v>108.1</v>
      </c>
      <c r="F203" s="77">
        <v>108</v>
      </c>
      <c r="H203" s="48" t="str">
        <f t="shared" si="3"/>
        <v>17005</v>
      </c>
    </row>
    <row r="204" spans="1:8" ht="12.75" customHeight="1" x14ac:dyDescent="0.25">
      <c r="A204" s="75" t="s">
        <v>820</v>
      </c>
      <c r="B204" s="76">
        <v>1840</v>
      </c>
      <c r="C204" s="75" t="s">
        <v>821</v>
      </c>
      <c r="D204" s="79" t="s">
        <v>822</v>
      </c>
      <c r="E204" s="77">
        <v>108.1</v>
      </c>
      <c r="F204" s="77">
        <v>108</v>
      </c>
      <c r="H204" s="48" t="str">
        <f t="shared" si="3"/>
        <v>17010</v>
      </c>
    </row>
    <row r="205" spans="1:8" ht="12.75" customHeight="1" x14ac:dyDescent="0.25">
      <c r="A205" s="75" t="s">
        <v>823</v>
      </c>
      <c r="B205" s="76">
        <v>1845</v>
      </c>
      <c r="C205" s="75" t="s">
        <v>824</v>
      </c>
      <c r="D205" s="79" t="s">
        <v>825</v>
      </c>
      <c r="E205" s="77">
        <v>108.1</v>
      </c>
      <c r="F205" s="77">
        <v>108</v>
      </c>
      <c r="H205" s="48" t="str">
        <f t="shared" si="3"/>
        <v>17015</v>
      </c>
    </row>
    <row r="206" spans="1:8" ht="12.75" customHeight="1" x14ac:dyDescent="0.25">
      <c r="A206" s="75" t="s">
        <v>826</v>
      </c>
      <c r="B206" s="76">
        <v>1850</v>
      </c>
      <c r="C206" s="75" t="s">
        <v>827</v>
      </c>
      <c r="D206" s="79" t="s">
        <v>828</v>
      </c>
      <c r="E206" s="77">
        <v>108.1</v>
      </c>
      <c r="F206" s="77">
        <v>108</v>
      </c>
      <c r="H206" s="48" t="str">
        <f t="shared" si="3"/>
        <v>17020</v>
      </c>
    </row>
    <row r="207" spans="1:8" ht="12.75" customHeight="1" x14ac:dyDescent="0.25">
      <c r="A207" s="75" t="s">
        <v>829</v>
      </c>
      <c r="B207" s="76">
        <v>1855</v>
      </c>
      <c r="C207" s="75" t="s">
        <v>830</v>
      </c>
      <c r="D207" s="79" t="s">
        <v>831</v>
      </c>
      <c r="E207" s="77">
        <v>108.1</v>
      </c>
      <c r="F207" s="77">
        <v>108</v>
      </c>
      <c r="H207" s="48" t="str">
        <f t="shared" si="3"/>
        <v>17025</v>
      </c>
    </row>
    <row r="208" spans="1:8" ht="12.75" customHeight="1" x14ac:dyDescent="0.25">
      <c r="A208" s="75" t="s">
        <v>832</v>
      </c>
      <c r="B208" s="76">
        <v>1860</v>
      </c>
      <c r="C208" s="75" t="s">
        <v>833</v>
      </c>
      <c r="D208" s="79" t="s">
        <v>834</v>
      </c>
      <c r="E208" s="77">
        <v>108.1</v>
      </c>
      <c r="F208" s="77">
        <v>108</v>
      </c>
      <c r="H208" s="48" t="str">
        <f t="shared" si="3"/>
        <v>17065</v>
      </c>
    </row>
    <row r="209" spans="1:8" ht="12.75" customHeight="1" x14ac:dyDescent="0.25">
      <c r="A209" s="75" t="s">
        <v>835</v>
      </c>
      <c r="B209" s="76">
        <v>1865</v>
      </c>
      <c r="C209" s="75" t="s">
        <v>836</v>
      </c>
      <c r="D209" s="79" t="s">
        <v>837</v>
      </c>
      <c r="E209" s="77">
        <v>108.1</v>
      </c>
      <c r="F209" s="77">
        <v>108</v>
      </c>
      <c r="H209" s="48" t="str">
        <f t="shared" si="3"/>
        <v>17035</v>
      </c>
    </row>
    <row r="210" spans="1:8" ht="12.75" customHeight="1" x14ac:dyDescent="0.25">
      <c r="A210" s="75" t="s">
        <v>838</v>
      </c>
      <c r="B210" s="76">
        <v>1870</v>
      </c>
      <c r="C210" s="75" t="s">
        <v>839</v>
      </c>
      <c r="D210" s="79" t="s">
        <v>840</v>
      </c>
      <c r="E210" s="77">
        <v>108.1</v>
      </c>
      <c r="F210" s="77">
        <v>108</v>
      </c>
      <c r="H210" s="48" t="str">
        <f t="shared" si="3"/>
        <v>17037</v>
      </c>
    </row>
    <row r="211" spans="1:8" ht="12.75" customHeight="1" x14ac:dyDescent="0.25">
      <c r="A211" s="75" t="s">
        <v>841</v>
      </c>
      <c r="B211" s="76">
        <v>1875</v>
      </c>
      <c r="C211" s="75" t="s">
        <v>842</v>
      </c>
      <c r="D211" s="79" t="s">
        <v>843</v>
      </c>
      <c r="E211" s="77">
        <v>108.1</v>
      </c>
      <c r="F211" s="77">
        <v>108</v>
      </c>
      <c r="H211" s="48" t="str">
        <f t="shared" si="3"/>
        <v>17090</v>
      </c>
    </row>
    <row r="212" spans="1:8" ht="12.75" customHeight="1" x14ac:dyDescent="0.25">
      <c r="A212" s="75" t="s">
        <v>844</v>
      </c>
      <c r="B212" s="76">
        <v>1880</v>
      </c>
      <c r="C212" s="75" t="s">
        <v>845</v>
      </c>
      <c r="D212" s="79" t="s">
        <v>846</v>
      </c>
      <c r="E212" s="77">
        <v>108.1</v>
      </c>
      <c r="F212" s="77">
        <v>108</v>
      </c>
      <c r="H212" s="48" t="str">
        <f t="shared" si="3"/>
        <v>17095</v>
      </c>
    </row>
    <row r="213" spans="1:8" ht="12.75" customHeight="1" x14ac:dyDescent="0.25">
      <c r="A213" s="75" t="s">
        <v>847</v>
      </c>
      <c r="B213" s="76">
        <v>1885</v>
      </c>
      <c r="C213" s="75" t="s">
        <v>848</v>
      </c>
      <c r="D213" s="79" t="s">
        <v>849</v>
      </c>
      <c r="E213" s="77">
        <v>108.1</v>
      </c>
      <c r="F213" s="77">
        <v>108</v>
      </c>
      <c r="H213" s="48" t="str">
        <f t="shared" si="3"/>
        <v>17100</v>
      </c>
    </row>
    <row r="214" spans="1:8" ht="12.75" customHeight="1" x14ac:dyDescent="0.25">
      <c r="A214" s="75" t="s">
        <v>850</v>
      </c>
      <c r="B214" s="76">
        <v>1890</v>
      </c>
      <c r="C214" s="75" t="s">
        <v>851</v>
      </c>
      <c r="D214" s="79" t="s">
        <v>852</v>
      </c>
      <c r="E214" s="77">
        <v>108.1</v>
      </c>
      <c r="F214" s="77">
        <v>108</v>
      </c>
      <c r="H214" s="48" t="str">
        <f t="shared" si="3"/>
        <v>17105</v>
      </c>
    </row>
    <row r="215" spans="1:8" ht="12.75" customHeight="1" x14ac:dyDescent="0.25">
      <c r="A215" s="75" t="s">
        <v>853</v>
      </c>
      <c r="B215" s="76">
        <v>1895</v>
      </c>
      <c r="C215" s="75" t="s">
        <v>854</v>
      </c>
      <c r="D215" s="79" t="s">
        <v>855</v>
      </c>
      <c r="E215" s="77">
        <v>108.1</v>
      </c>
      <c r="F215" s="77">
        <v>108</v>
      </c>
      <c r="H215" s="48" t="str">
        <f t="shared" si="3"/>
        <v>17110</v>
      </c>
    </row>
    <row r="216" spans="1:8" ht="12.75" customHeight="1" x14ac:dyDescent="0.25">
      <c r="A216" s="75" t="s">
        <v>856</v>
      </c>
      <c r="B216" s="76">
        <v>1900</v>
      </c>
      <c r="C216" s="75" t="s">
        <v>857</v>
      </c>
      <c r="D216" s="79" t="s">
        <v>858</v>
      </c>
      <c r="E216" s="77">
        <v>108.1</v>
      </c>
      <c r="F216" s="77">
        <v>108</v>
      </c>
      <c r="H216" s="48" t="str">
        <f t="shared" si="3"/>
        <v>17115</v>
      </c>
    </row>
    <row r="217" spans="1:8" ht="12.75" customHeight="1" x14ac:dyDescent="0.25">
      <c r="A217" s="75" t="s">
        <v>859</v>
      </c>
      <c r="B217" s="76">
        <v>1905</v>
      </c>
      <c r="C217" s="75" t="s">
        <v>860</v>
      </c>
      <c r="D217" s="79" t="s">
        <v>861</v>
      </c>
      <c r="E217" s="77">
        <v>108.1</v>
      </c>
      <c r="F217" s="77">
        <v>108</v>
      </c>
      <c r="H217" s="48" t="str">
        <f t="shared" si="3"/>
        <v>17120</v>
      </c>
    </row>
    <row r="218" spans="1:8" ht="12.75" customHeight="1" x14ac:dyDescent="0.25">
      <c r="A218" s="75" t="s">
        <v>862</v>
      </c>
      <c r="B218" s="76">
        <v>1910</v>
      </c>
      <c r="C218" s="75" t="s">
        <v>863</v>
      </c>
      <c r="D218" s="79" t="s">
        <v>864</v>
      </c>
      <c r="E218" s="77">
        <v>108.1</v>
      </c>
      <c r="F218" s="77">
        <v>108</v>
      </c>
      <c r="H218" s="48" t="str">
        <f t="shared" si="3"/>
        <v>17125</v>
      </c>
    </row>
    <row r="219" spans="1:8" ht="12.75" customHeight="1" x14ac:dyDescent="0.25">
      <c r="A219" s="75" t="s">
        <v>865</v>
      </c>
      <c r="B219" s="76">
        <v>1915</v>
      </c>
      <c r="C219" s="75" t="s">
        <v>866</v>
      </c>
      <c r="D219" s="79" t="s">
        <v>867</v>
      </c>
      <c r="E219" s="77">
        <v>108.1</v>
      </c>
      <c r="F219" s="77">
        <v>108</v>
      </c>
      <c r="H219" s="48" t="str">
        <f t="shared" si="3"/>
        <v>17130</v>
      </c>
    </row>
    <row r="220" spans="1:8" ht="12.75" customHeight="1" x14ac:dyDescent="0.25">
      <c r="A220" s="75" t="s">
        <v>868</v>
      </c>
      <c r="B220" s="76">
        <v>1920</v>
      </c>
      <c r="C220" s="75" t="s">
        <v>869</v>
      </c>
      <c r="D220" s="79" t="s">
        <v>870</v>
      </c>
      <c r="E220" s="77">
        <v>108.1</v>
      </c>
      <c r="F220" s="77">
        <v>108</v>
      </c>
      <c r="H220" s="48" t="str">
        <f t="shared" si="3"/>
        <v>17135</v>
      </c>
    </row>
    <row r="221" spans="1:8" ht="12.75" customHeight="1" x14ac:dyDescent="0.25">
      <c r="A221" s="75" t="s">
        <v>871</v>
      </c>
      <c r="B221" s="76">
        <v>1925</v>
      </c>
      <c r="C221" s="75" t="s">
        <v>872</v>
      </c>
      <c r="D221" s="79" t="s">
        <v>873</v>
      </c>
      <c r="E221" s="77">
        <v>108.1</v>
      </c>
      <c r="F221" s="77">
        <v>108</v>
      </c>
      <c r="H221" s="48" t="str">
        <f t="shared" si="3"/>
        <v>17140</v>
      </c>
    </row>
    <row r="222" spans="1:8" ht="12.75" customHeight="1" x14ac:dyDescent="0.25">
      <c r="A222" s="75" t="s">
        <v>874</v>
      </c>
      <c r="B222" s="76">
        <v>1930</v>
      </c>
      <c r="C222" s="75" t="s">
        <v>875</v>
      </c>
      <c r="D222" s="79" t="s">
        <v>876</v>
      </c>
      <c r="E222" s="77">
        <v>108.1</v>
      </c>
      <c r="F222" s="77">
        <v>108</v>
      </c>
      <c r="H222" s="48" t="str">
        <f t="shared" si="3"/>
        <v>17145</v>
      </c>
    </row>
    <row r="223" spans="1:8" ht="12.75" customHeight="1" x14ac:dyDescent="0.25">
      <c r="A223" s="75" t="s">
        <v>877</v>
      </c>
      <c r="B223" s="76">
        <v>1935</v>
      </c>
      <c r="C223" s="75" t="s">
        <v>878</v>
      </c>
      <c r="D223" s="79" t="s">
        <v>879</v>
      </c>
      <c r="E223" s="77">
        <v>108.1</v>
      </c>
      <c r="F223" s="77">
        <v>108</v>
      </c>
      <c r="H223" s="48" t="str">
        <f t="shared" si="3"/>
        <v>17150</v>
      </c>
    </row>
    <row r="224" spans="1:8" ht="12.75" customHeight="1" x14ac:dyDescent="0.25">
      <c r="A224" s="75" t="s">
        <v>880</v>
      </c>
      <c r="B224" s="76">
        <v>1940</v>
      </c>
      <c r="C224" s="75" t="s">
        <v>881</v>
      </c>
      <c r="D224" s="79" t="s">
        <v>882</v>
      </c>
      <c r="E224" s="77">
        <v>108.1</v>
      </c>
      <c r="F224" s="77">
        <v>108</v>
      </c>
      <c r="H224" s="48" t="str">
        <f t="shared" si="3"/>
        <v>17155</v>
      </c>
    </row>
    <row r="225" spans="1:8" ht="12.75" customHeight="1" x14ac:dyDescent="0.25">
      <c r="A225" s="75" t="s">
        <v>883</v>
      </c>
      <c r="B225" s="76">
        <v>1945</v>
      </c>
      <c r="C225" s="75" t="s">
        <v>884</v>
      </c>
      <c r="D225" s="79" t="s">
        <v>885</v>
      </c>
      <c r="E225" s="77">
        <v>108.1</v>
      </c>
      <c r="F225" s="77">
        <v>108</v>
      </c>
      <c r="H225" s="48" t="str">
        <f t="shared" si="3"/>
        <v>17160</v>
      </c>
    </row>
    <row r="226" spans="1:8" ht="12.75" customHeight="1" x14ac:dyDescent="0.25">
      <c r="A226" s="75" t="s">
        <v>886</v>
      </c>
      <c r="B226" s="76">
        <v>1950</v>
      </c>
      <c r="C226" s="75" t="s">
        <v>887</v>
      </c>
      <c r="D226" s="79" t="s">
        <v>888</v>
      </c>
      <c r="E226" s="77">
        <v>108.1</v>
      </c>
      <c r="F226" s="77">
        <v>108</v>
      </c>
      <c r="H226" s="48" t="str">
        <f t="shared" si="3"/>
        <v>17165</v>
      </c>
    </row>
    <row r="227" spans="1:8" ht="12.75" customHeight="1" x14ac:dyDescent="0.25">
      <c r="A227" s="75" t="s">
        <v>889</v>
      </c>
      <c r="B227" s="76">
        <v>1955</v>
      </c>
      <c r="C227" s="75" t="s">
        <v>890</v>
      </c>
      <c r="D227" s="79" t="s">
        <v>891</v>
      </c>
      <c r="E227" s="77">
        <v>108.1</v>
      </c>
      <c r="F227" s="77">
        <v>108</v>
      </c>
      <c r="H227" s="48" t="str">
        <f t="shared" si="3"/>
        <v>17170</v>
      </c>
    </row>
    <row r="228" spans="1:8" ht="12.75" customHeight="1" x14ac:dyDescent="0.25">
      <c r="A228" s="75" t="s">
        <v>892</v>
      </c>
      <c r="B228" s="76">
        <v>1960</v>
      </c>
      <c r="C228" s="75" t="s">
        <v>893</v>
      </c>
      <c r="D228" s="79" t="s">
        <v>894</v>
      </c>
      <c r="E228" s="77">
        <v>108.1</v>
      </c>
      <c r="F228" s="77">
        <v>108</v>
      </c>
      <c r="H228" s="48" t="str">
        <f t="shared" si="3"/>
        <v>17175</v>
      </c>
    </row>
    <row r="229" spans="1:8" ht="12.75" customHeight="1" x14ac:dyDescent="0.25">
      <c r="A229" s="75" t="s">
        <v>895</v>
      </c>
      <c r="B229" s="76">
        <v>1965</v>
      </c>
      <c r="C229" s="75" t="s">
        <v>896</v>
      </c>
      <c r="D229" s="79" t="s">
        <v>897</v>
      </c>
      <c r="E229" s="77">
        <v>108.1</v>
      </c>
      <c r="F229" s="77">
        <v>108</v>
      </c>
      <c r="H229" s="48" t="str">
        <f t="shared" si="3"/>
        <v>17180</v>
      </c>
    </row>
    <row r="230" spans="1:8" ht="12.75" customHeight="1" x14ac:dyDescent="0.25">
      <c r="A230" s="75" t="s">
        <v>898</v>
      </c>
      <c r="B230" s="76">
        <v>1970</v>
      </c>
      <c r="C230" s="75" t="s">
        <v>899</v>
      </c>
      <c r="D230" s="79" t="s">
        <v>900</v>
      </c>
      <c r="E230" s="77">
        <v>108.1</v>
      </c>
      <c r="F230" s="77">
        <v>108</v>
      </c>
      <c r="H230" s="48" t="str">
        <f t="shared" si="3"/>
        <v>17185</v>
      </c>
    </row>
    <row r="231" spans="1:8" ht="12.75" customHeight="1" x14ac:dyDescent="0.25">
      <c r="A231" s="75" t="s">
        <v>901</v>
      </c>
      <c r="B231" s="76">
        <v>1975</v>
      </c>
      <c r="C231" s="75" t="s">
        <v>902</v>
      </c>
      <c r="D231" s="79" t="s">
        <v>903</v>
      </c>
      <c r="E231" s="77">
        <v>108.1</v>
      </c>
      <c r="F231" s="77">
        <v>108</v>
      </c>
      <c r="H231" s="48" t="str">
        <f t="shared" si="3"/>
        <v>17190</v>
      </c>
    </row>
    <row r="232" spans="1:8" ht="12.75" customHeight="1" x14ac:dyDescent="0.25">
      <c r="A232" s="75" t="s">
        <v>904</v>
      </c>
      <c r="B232" s="76">
        <v>1980</v>
      </c>
      <c r="C232" s="75" t="s">
        <v>905</v>
      </c>
      <c r="D232" s="79" t="s">
        <v>906</v>
      </c>
      <c r="E232" s="77">
        <v>108.1</v>
      </c>
      <c r="F232" s="77">
        <v>108</v>
      </c>
      <c r="H232" s="48" t="str">
        <f t="shared" si="3"/>
        <v>17195</v>
      </c>
    </row>
    <row r="233" spans="1:8" ht="12.75" customHeight="1" x14ac:dyDescent="0.25">
      <c r="A233" s="75" t="s">
        <v>907</v>
      </c>
      <c r="B233" s="76">
        <v>1985</v>
      </c>
      <c r="C233" s="75" t="s">
        <v>908</v>
      </c>
      <c r="D233" s="79" t="s">
        <v>909</v>
      </c>
      <c r="E233" s="77">
        <v>108.1</v>
      </c>
      <c r="F233" s="77">
        <v>108</v>
      </c>
      <c r="H233" s="48" t="str">
        <f t="shared" si="3"/>
        <v>17200</v>
      </c>
    </row>
    <row r="234" spans="1:8" ht="12.75" customHeight="1" x14ac:dyDescent="0.25">
      <c r="A234" s="75" t="s">
        <v>910</v>
      </c>
      <c r="B234" s="76">
        <v>1990</v>
      </c>
      <c r="C234" s="75" t="s">
        <v>911</v>
      </c>
      <c r="D234" s="79" t="s">
        <v>912</v>
      </c>
      <c r="E234" s="77">
        <v>108.1</v>
      </c>
      <c r="F234" s="77">
        <v>108</v>
      </c>
      <c r="H234" s="48" t="str">
        <f t="shared" si="3"/>
        <v>17205</v>
      </c>
    </row>
    <row r="235" spans="1:8" ht="12.75" customHeight="1" x14ac:dyDescent="0.25">
      <c r="A235" s="75" t="s">
        <v>913</v>
      </c>
      <c r="B235" s="76">
        <v>1995</v>
      </c>
      <c r="C235" s="75" t="s">
        <v>914</v>
      </c>
      <c r="D235" s="79" t="s">
        <v>915</v>
      </c>
      <c r="E235" s="77">
        <v>108.1</v>
      </c>
      <c r="F235" s="77">
        <v>108</v>
      </c>
      <c r="H235" s="48" t="str">
        <f t="shared" si="3"/>
        <v>17210</v>
      </c>
    </row>
    <row r="236" spans="1:8" ht="12.75" customHeight="1" x14ac:dyDescent="0.25">
      <c r="A236" s="75" t="s">
        <v>916</v>
      </c>
      <c r="B236" s="76">
        <v>2000</v>
      </c>
      <c r="C236" s="75" t="s">
        <v>917</v>
      </c>
      <c r="D236" s="79" t="s">
        <v>918</v>
      </c>
      <c r="E236" s="77">
        <v>108.1</v>
      </c>
      <c r="F236" s="77">
        <v>108</v>
      </c>
      <c r="H236" s="48" t="str">
        <f t="shared" si="3"/>
        <v>17215</v>
      </c>
    </row>
    <row r="237" spans="1:8" ht="12.75" customHeight="1" x14ac:dyDescent="0.25">
      <c r="A237" s="75" t="s">
        <v>919</v>
      </c>
      <c r="B237" s="76">
        <v>2005</v>
      </c>
      <c r="C237" s="75" t="s">
        <v>920</v>
      </c>
      <c r="D237" s="79" t="s">
        <v>921</v>
      </c>
      <c r="E237" s="77">
        <v>108.1</v>
      </c>
      <c r="F237" s="77">
        <v>108</v>
      </c>
      <c r="H237" s="48" t="str">
        <f t="shared" si="3"/>
        <v>17220</v>
      </c>
    </row>
    <row r="238" spans="1:8" ht="12.75" customHeight="1" x14ac:dyDescent="0.25">
      <c r="A238" s="75" t="s">
        <v>922</v>
      </c>
      <c r="B238" s="76">
        <v>2010</v>
      </c>
      <c r="C238" s="75" t="s">
        <v>923</v>
      </c>
      <c r="D238" s="79" t="s">
        <v>924</v>
      </c>
      <c r="E238" s="77">
        <v>108.1</v>
      </c>
      <c r="F238" s="77">
        <v>108</v>
      </c>
      <c r="H238" s="48" t="str">
        <f t="shared" si="3"/>
        <v>17225</v>
      </c>
    </row>
    <row r="239" spans="1:8" ht="12.75" customHeight="1" x14ac:dyDescent="0.25">
      <c r="A239" s="75" t="s">
        <v>925</v>
      </c>
      <c r="B239" s="76">
        <v>2030</v>
      </c>
      <c r="C239" s="75" t="s">
        <v>818</v>
      </c>
      <c r="D239" s="79" t="s">
        <v>819</v>
      </c>
      <c r="E239" s="77">
        <v>108.1</v>
      </c>
      <c r="F239" s="77">
        <v>108</v>
      </c>
      <c r="H239" s="48" t="str">
        <f t="shared" si="3"/>
        <v>17005</v>
      </c>
    </row>
    <row r="240" spans="1:8" ht="12.75" customHeight="1" x14ac:dyDescent="0.25">
      <c r="A240" s="75" t="s">
        <v>926</v>
      </c>
      <c r="B240" s="76">
        <v>2035</v>
      </c>
      <c r="C240" s="75" t="s">
        <v>818</v>
      </c>
      <c r="D240" s="79" t="s">
        <v>819</v>
      </c>
      <c r="E240" s="77" t="e">
        <v>#N/A</v>
      </c>
      <c r="F240" s="77" t="e">
        <v>#N/A</v>
      </c>
      <c r="H240" s="48" t="str">
        <f t="shared" si="3"/>
        <v>17005</v>
      </c>
    </row>
    <row r="241" spans="1:8" ht="12.75" customHeight="1" x14ac:dyDescent="0.25">
      <c r="A241" s="75" t="s">
        <v>927</v>
      </c>
      <c r="B241" s="76">
        <v>2040</v>
      </c>
      <c r="C241" s="75" t="s">
        <v>821</v>
      </c>
      <c r="D241" s="79" t="s">
        <v>822</v>
      </c>
      <c r="E241" s="77">
        <v>108.1</v>
      </c>
      <c r="F241" s="77">
        <v>108</v>
      </c>
      <c r="H241" s="48" t="str">
        <f t="shared" si="3"/>
        <v>17010</v>
      </c>
    </row>
    <row r="242" spans="1:8" ht="12.75" customHeight="1" x14ac:dyDescent="0.25">
      <c r="A242" s="75" t="s">
        <v>928</v>
      </c>
      <c r="B242" s="76">
        <v>2050</v>
      </c>
      <c r="C242" s="75" t="s">
        <v>929</v>
      </c>
      <c r="D242" s="79" t="s">
        <v>930</v>
      </c>
      <c r="E242" s="77">
        <v>108.1</v>
      </c>
      <c r="F242" s="77">
        <v>108</v>
      </c>
      <c r="H242" s="48" t="str">
        <f t="shared" si="3"/>
        <v>17040</v>
      </c>
    </row>
    <row r="243" spans="1:8" ht="12.75" customHeight="1" x14ac:dyDescent="0.25">
      <c r="A243" s="75" t="s">
        <v>931</v>
      </c>
      <c r="B243" s="76">
        <v>2055</v>
      </c>
      <c r="C243" s="75" t="s">
        <v>932</v>
      </c>
      <c r="D243" s="79" t="s">
        <v>933</v>
      </c>
      <c r="E243" s="77">
        <v>108.1</v>
      </c>
      <c r="F243" s="77">
        <v>108</v>
      </c>
      <c r="H243" s="48" t="str">
        <f t="shared" si="3"/>
        <v>17045</v>
      </c>
    </row>
    <row r="244" spans="1:8" ht="12.75" customHeight="1" x14ac:dyDescent="0.25">
      <c r="A244" s="75" t="s">
        <v>934</v>
      </c>
      <c r="B244" s="76">
        <v>2060</v>
      </c>
      <c r="C244" s="75" t="s">
        <v>935</v>
      </c>
      <c r="D244" s="79" t="s">
        <v>936</v>
      </c>
      <c r="E244" s="77">
        <v>108.1</v>
      </c>
      <c r="F244" s="77">
        <v>108</v>
      </c>
      <c r="H244" s="48" t="str">
        <f t="shared" si="3"/>
        <v>17050</v>
      </c>
    </row>
    <row r="245" spans="1:8" ht="12.75" customHeight="1" x14ac:dyDescent="0.25">
      <c r="A245" s="75" t="s">
        <v>937</v>
      </c>
      <c r="B245" s="76">
        <v>2065</v>
      </c>
      <c r="C245" s="75" t="s">
        <v>938</v>
      </c>
      <c r="D245" s="79" t="s">
        <v>939</v>
      </c>
      <c r="E245" s="77">
        <v>108.1</v>
      </c>
      <c r="F245" s="77">
        <v>108</v>
      </c>
      <c r="H245" s="48" t="str">
        <f t="shared" si="3"/>
        <v>17055</v>
      </c>
    </row>
    <row r="246" spans="1:8" ht="12.75" customHeight="1" x14ac:dyDescent="0.25">
      <c r="A246" s="75" t="s">
        <v>940</v>
      </c>
      <c r="B246" s="76">
        <v>2070</v>
      </c>
      <c r="C246" s="75" t="s">
        <v>941</v>
      </c>
      <c r="D246" s="79" t="s">
        <v>942</v>
      </c>
      <c r="E246" s="77">
        <v>108.1</v>
      </c>
      <c r="F246" s="77">
        <v>108</v>
      </c>
      <c r="H246" s="48" t="str">
        <f t="shared" si="3"/>
        <v>17060</v>
      </c>
    </row>
    <row r="247" spans="1:8" ht="12.75" customHeight="1" x14ac:dyDescent="0.25">
      <c r="A247" s="75" t="s">
        <v>943</v>
      </c>
      <c r="B247" s="76">
        <v>2075</v>
      </c>
      <c r="C247" s="75" t="s">
        <v>833</v>
      </c>
      <c r="D247" s="79" t="s">
        <v>834</v>
      </c>
      <c r="E247" s="77">
        <v>108.1</v>
      </c>
      <c r="F247" s="77">
        <v>108</v>
      </c>
      <c r="H247" s="48" t="str">
        <f t="shared" si="3"/>
        <v>17065</v>
      </c>
    </row>
    <row r="248" spans="1:8" ht="12.75" customHeight="1" x14ac:dyDescent="0.25">
      <c r="A248" s="75" t="s">
        <v>944</v>
      </c>
      <c r="B248" s="76">
        <v>2080</v>
      </c>
      <c r="C248" s="75" t="s">
        <v>945</v>
      </c>
      <c r="D248" s="79" t="s">
        <v>946</v>
      </c>
      <c r="E248" s="77">
        <v>108.1</v>
      </c>
      <c r="F248" s="77">
        <v>108</v>
      </c>
      <c r="H248" s="48" t="str">
        <f t="shared" si="3"/>
        <v>17230</v>
      </c>
    </row>
    <row r="249" spans="1:8" ht="12.75" customHeight="1" x14ac:dyDescent="0.25">
      <c r="A249" s="75" t="s">
        <v>947</v>
      </c>
      <c r="B249" s="76">
        <v>2085</v>
      </c>
      <c r="C249" s="75" t="s">
        <v>948</v>
      </c>
      <c r="D249" s="79" t="s">
        <v>949</v>
      </c>
      <c r="E249" s="77">
        <v>108.1</v>
      </c>
      <c r="F249" s="77">
        <v>108</v>
      </c>
      <c r="H249" s="48" t="str">
        <f t="shared" si="3"/>
        <v>17235</v>
      </c>
    </row>
    <row r="250" spans="1:8" ht="12.75" customHeight="1" x14ac:dyDescent="0.25">
      <c r="A250" s="75" t="s">
        <v>950</v>
      </c>
      <c r="B250" s="76">
        <v>2090</v>
      </c>
      <c r="C250" s="75" t="s">
        <v>951</v>
      </c>
      <c r="D250" s="79" t="s">
        <v>952</v>
      </c>
      <c r="E250" s="77">
        <v>108.1</v>
      </c>
      <c r="F250" s="77">
        <v>108</v>
      </c>
      <c r="H250" s="48" t="str">
        <f t="shared" si="3"/>
        <v>17240</v>
      </c>
    </row>
    <row r="251" spans="1:8" ht="12.75" customHeight="1" x14ac:dyDescent="0.25">
      <c r="A251" s="75" t="s">
        <v>953</v>
      </c>
      <c r="B251" s="76">
        <v>2095</v>
      </c>
      <c r="C251" s="75" t="s">
        <v>954</v>
      </c>
      <c r="D251" s="79" t="s">
        <v>955</v>
      </c>
      <c r="E251" s="77">
        <v>108.1</v>
      </c>
      <c r="F251" s="77">
        <v>108</v>
      </c>
      <c r="H251" s="48" t="str">
        <f t="shared" si="3"/>
        <v>17245</v>
      </c>
    </row>
    <row r="252" spans="1:8" ht="12.75" customHeight="1" x14ac:dyDescent="0.25">
      <c r="A252" s="75" t="s">
        <v>956</v>
      </c>
      <c r="B252" s="76">
        <v>2105</v>
      </c>
      <c r="C252" s="75" t="s">
        <v>957</v>
      </c>
      <c r="D252" s="79" t="s">
        <v>958</v>
      </c>
      <c r="E252" s="77">
        <v>108.1</v>
      </c>
      <c r="F252" s="77">
        <v>108</v>
      </c>
      <c r="H252" s="48" t="str">
        <f t="shared" si="3"/>
        <v>17250</v>
      </c>
    </row>
    <row r="253" spans="1:8" ht="12.75" customHeight="1" x14ac:dyDescent="0.25">
      <c r="A253" s="75" t="s">
        <v>959</v>
      </c>
      <c r="B253" s="76">
        <v>2110</v>
      </c>
      <c r="C253" s="75" t="s">
        <v>960</v>
      </c>
      <c r="D253" s="79" t="s">
        <v>961</v>
      </c>
      <c r="E253" s="77">
        <v>108.1</v>
      </c>
      <c r="F253" s="77">
        <v>108</v>
      </c>
      <c r="H253" s="48" t="str">
        <f t="shared" si="3"/>
        <v>17255</v>
      </c>
    </row>
    <row r="254" spans="1:8" ht="12.75" customHeight="1" x14ac:dyDescent="0.25">
      <c r="A254" s="75" t="s">
        <v>962</v>
      </c>
      <c r="B254" s="76">
        <v>2113</v>
      </c>
      <c r="C254" s="75" t="s">
        <v>963</v>
      </c>
      <c r="D254" s="79" t="s">
        <v>964</v>
      </c>
      <c r="E254" s="77">
        <v>108.1</v>
      </c>
      <c r="F254" s="77">
        <v>108</v>
      </c>
      <c r="H254" s="48" t="str">
        <f t="shared" si="3"/>
        <v>17260</v>
      </c>
    </row>
    <row r="255" spans="1:8" ht="12.75" customHeight="1" x14ac:dyDescent="0.25">
      <c r="A255" s="75" t="s">
        <v>965</v>
      </c>
      <c r="B255" s="76">
        <v>2115</v>
      </c>
      <c r="C255" s="75" t="s">
        <v>966</v>
      </c>
      <c r="D255" s="79" t="s">
        <v>967</v>
      </c>
      <c r="E255" s="77">
        <v>108.1</v>
      </c>
      <c r="F255" s="77">
        <v>108</v>
      </c>
      <c r="H255" s="48" t="str">
        <f t="shared" si="3"/>
        <v>17265</v>
      </c>
    </row>
    <row r="256" spans="1:8" ht="12.75" customHeight="1" x14ac:dyDescent="0.25">
      <c r="A256" s="75" t="s">
        <v>968</v>
      </c>
      <c r="B256" s="76">
        <v>2120</v>
      </c>
      <c r="C256" s="75" t="s">
        <v>969</v>
      </c>
      <c r="D256" s="79" t="s">
        <v>970</v>
      </c>
      <c r="E256" s="77">
        <v>108.1</v>
      </c>
      <c r="F256" s="77">
        <v>108</v>
      </c>
      <c r="H256" s="48" t="str">
        <f t="shared" si="3"/>
        <v>17270</v>
      </c>
    </row>
    <row r="257" spans="1:8" ht="12.75" customHeight="1" x14ac:dyDescent="0.25">
      <c r="A257" s="75" t="s">
        <v>971</v>
      </c>
      <c r="B257" s="76">
        <v>2125</v>
      </c>
      <c r="C257" s="75" t="s">
        <v>972</v>
      </c>
      <c r="D257" s="79" t="s">
        <v>973</v>
      </c>
      <c r="E257" s="77">
        <v>108.1</v>
      </c>
      <c r="F257" s="77">
        <v>108</v>
      </c>
      <c r="H257" s="48" t="str">
        <f t="shared" si="3"/>
        <v>17275</v>
      </c>
    </row>
    <row r="258" spans="1:8" ht="12.75" customHeight="1" x14ac:dyDescent="0.25">
      <c r="A258" s="75" t="s">
        <v>974</v>
      </c>
      <c r="B258" s="76">
        <v>2130</v>
      </c>
      <c r="C258" s="75" t="s">
        <v>975</v>
      </c>
      <c r="D258" s="79" t="s">
        <v>976</v>
      </c>
      <c r="E258" s="77">
        <v>108.1</v>
      </c>
      <c r="F258" s="77">
        <v>108</v>
      </c>
      <c r="H258" s="48" t="str">
        <f t="shared" si="3"/>
        <v>17280</v>
      </c>
    </row>
    <row r="259" spans="1:8" ht="12.75" customHeight="1" x14ac:dyDescent="0.25">
      <c r="A259" s="75" t="s">
        <v>977</v>
      </c>
      <c r="B259" s="76">
        <v>2135</v>
      </c>
      <c r="C259" s="75" t="s">
        <v>978</v>
      </c>
      <c r="D259" s="79" t="s">
        <v>979</v>
      </c>
      <c r="E259" s="77">
        <v>108.1</v>
      </c>
      <c r="F259" s="77">
        <v>108</v>
      </c>
      <c r="H259" s="48" t="str">
        <f t="shared" ref="H259:H322" si="4">TRIM(D259)</f>
        <v>17285</v>
      </c>
    </row>
    <row r="260" spans="1:8" ht="12.75" customHeight="1" x14ac:dyDescent="0.25">
      <c r="A260" s="75" t="s">
        <v>980</v>
      </c>
      <c r="B260" s="76">
        <v>2140</v>
      </c>
      <c r="C260" s="75" t="s">
        <v>981</v>
      </c>
      <c r="D260" s="79" t="s">
        <v>982</v>
      </c>
      <c r="E260" s="77">
        <v>108.1</v>
      </c>
      <c r="F260" s="77">
        <v>108</v>
      </c>
      <c r="H260" s="48" t="str">
        <f t="shared" si="4"/>
        <v>17290</v>
      </c>
    </row>
    <row r="261" spans="1:8" ht="12.75" customHeight="1" x14ac:dyDescent="0.25">
      <c r="A261" s="75" t="s">
        <v>983</v>
      </c>
      <c r="B261" s="76">
        <v>2145</v>
      </c>
      <c r="C261" s="75" t="s">
        <v>984</v>
      </c>
      <c r="D261" s="79" t="s">
        <v>985</v>
      </c>
      <c r="E261" s="77">
        <v>108.1</v>
      </c>
      <c r="F261" s="77">
        <v>108</v>
      </c>
      <c r="H261" s="48" t="str">
        <f t="shared" si="4"/>
        <v>17295</v>
      </c>
    </row>
    <row r="262" spans="1:8" ht="12.75" customHeight="1" x14ac:dyDescent="0.25">
      <c r="A262" s="75" t="s">
        <v>986</v>
      </c>
      <c r="B262" s="76">
        <v>2150</v>
      </c>
      <c r="C262" s="75" t="s">
        <v>987</v>
      </c>
      <c r="D262" s="79" t="s">
        <v>988</v>
      </c>
      <c r="E262" s="77">
        <v>108.1</v>
      </c>
      <c r="F262" s="77">
        <v>108</v>
      </c>
      <c r="H262" s="48" t="str">
        <f t="shared" si="4"/>
        <v>17300</v>
      </c>
    </row>
    <row r="263" spans="1:8" ht="12.75" customHeight="1" x14ac:dyDescent="0.25">
      <c r="A263" s="75" t="s">
        <v>989</v>
      </c>
      <c r="B263" s="76">
        <v>2155</v>
      </c>
      <c r="C263" s="75" t="s">
        <v>990</v>
      </c>
      <c r="D263" s="79" t="s">
        <v>991</v>
      </c>
      <c r="E263" s="77">
        <v>108.1</v>
      </c>
      <c r="F263" s="77">
        <v>108</v>
      </c>
      <c r="H263" s="48" t="str">
        <f t="shared" si="4"/>
        <v>17305</v>
      </c>
    </row>
    <row r="264" spans="1:8" ht="12.75" customHeight="1" x14ac:dyDescent="0.25">
      <c r="A264" s="75" t="s">
        <v>992</v>
      </c>
      <c r="B264" s="76">
        <v>2160</v>
      </c>
      <c r="C264" s="75" t="s">
        <v>993</v>
      </c>
      <c r="D264" s="79" t="s">
        <v>994</v>
      </c>
      <c r="E264" s="77">
        <v>108.1</v>
      </c>
      <c r="F264" s="77">
        <v>108</v>
      </c>
      <c r="H264" s="48" t="str">
        <f t="shared" si="4"/>
        <v>17310</v>
      </c>
    </row>
    <row r="265" spans="1:8" ht="12.75" customHeight="1" x14ac:dyDescent="0.25">
      <c r="A265" s="75" t="s">
        <v>995</v>
      </c>
      <c r="B265" s="76">
        <v>2165</v>
      </c>
      <c r="C265" s="75" t="s">
        <v>996</v>
      </c>
      <c r="D265" s="79" t="s">
        <v>997</v>
      </c>
      <c r="E265" s="77">
        <v>108.1</v>
      </c>
      <c r="F265" s="77">
        <v>108</v>
      </c>
      <c r="H265" s="48" t="str">
        <f t="shared" si="4"/>
        <v>17315</v>
      </c>
    </row>
    <row r="266" spans="1:8" ht="12.75" customHeight="1" x14ac:dyDescent="0.25">
      <c r="A266" s="75" t="s">
        <v>998</v>
      </c>
      <c r="B266" s="76">
        <v>2170</v>
      </c>
      <c r="C266" s="75" t="s">
        <v>999</v>
      </c>
      <c r="D266" s="79" t="s">
        <v>1000</v>
      </c>
      <c r="E266" s="77">
        <v>108.1</v>
      </c>
      <c r="F266" s="77">
        <v>108</v>
      </c>
      <c r="H266" s="48" t="str">
        <f t="shared" si="4"/>
        <v>17320</v>
      </c>
    </row>
    <row r="267" spans="1:8" ht="12.75" customHeight="1" x14ac:dyDescent="0.25">
      <c r="A267" s="75" t="s">
        <v>1001</v>
      </c>
      <c r="B267" s="76">
        <v>2175</v>
      </c>
      <c r="C267" s="75" t="s">
        <v>1002</v>
      </c>
      <c r="D267" s="79" t="s">
        <v>1003</v>
      </c>
      <c r="E267" s="77">
        <v>108.1</v>
      </c>
      <c r="F267" s="77">
        <v>108</v>
      </c>
      <c r="H267" s="48" t="str">
        <f t="shared" si="4"/>
        <v>17325</v>
      </c>
    </row>
    <row r="268" spans="1:8" ht="12.75" customHeight="1" x14ac:dyDescent="0.25">
      <c r="A268" s="75" t="s">
        <v>1004</v>
      </c>
      <c r="B268" s="76">
        <v>2180</v>
      </c>
      <c r="C268" s="75" t="s">
        <v>1005</v>
      </c>
      <c r="D268" s="79" t="s">
        <v>1006</v>
      </c>
      <c r="E268" s="77">
        <v>108.1</v>
      </c>
      <c r="F268" s="77">
        <v>108</v>
      </c>
      <c r="H268" s="48" t="str">
        <f t="shared" si="4"/>
        <v>17330</v>
      </c>
    </row>
    <row r="269" spans="1:8" ht="12.75" customHeight="1" x14ac:dyDescent="0.25">
      <c r="A269" s="75" t="s">
        <v>1007</v>
      </c>
      <c r="B269" s="76">
        <v>2185</v>
      </c>
      <c r="C269" s="75" t="s">
        <v>1008</v>
      </c>
      <c r="D269" s="79" t="s">
        <v>1009</v>
      </c>
      <c r="E269" s="77">
        <v>108.1</v>
      </c>
      <c r="F269" s="77">
        <v>108</v>
      </c>
      <c r="H269" s="48" t="str">
        <f t="shared" si="4"/>
        <v>17331</v>
      </c>
    </row>
    <row r="270" spans="1:8" ht="12.75" customHeight="1" x14ac:dyDescent="0.25">
      <c r="A270" s="75" t="s">
        <v>1010</v>
      </c>
      <c r="B270" s="76">
        <v>2190</v>
      </c>
      <c r="C270" s="75" t="s">
        <v>1011</v>
      </c>
      <c r="D270" s="79" t="s">
        <v>1012</v>
      </c>
      <c r="E270" s="77">
        <v>108.1</v>
      </c>
      <c r="F270" s="77">
        <v>108</v>
      </c>
      <c r="H270" s="48" t="str">
        <f t="shared" si="4"/>
        <v>17335</v>
      </c>
    </row>
    <row r="271" spans="1:8" ht="12.75" customHeight="1" x14ac:dyDescent="0.25">
      <c r="A271" s="75" t="s">
        <v>1013</v>
      </c>
      <c r="B271" s="76">
        <v>2195</v>
      </c>
      <c r="C271" s="75" t="s">
        <v>1014</v>
      </c>
      <c r="D271" s="79" t="s">
        <v>1015</v>
      </c>
      <c r="E271" s="77">
        <v>108.1</v>
      </c>
      <c r="F271" s="77">
        <v>108</v>
      </c>
      <c r="H271" s="48" t="str">
        <f t="shared" si="4"/>
        <v>17340</v>
      </c>
    </row>
    <row r="272" spans="1:8" ht="12.75" customHeight="1" x14ac:dyDescent="0.25">
      <c r="A272" s="75" t="s">
        <v>1016</v>
      </c>
      <c r="B272" s="76">
        <v>2200</v>
      </c>
      <c r="C272" s="75" t="s">
        <v>1017</v>
      </c>
      <c r="D272" s="79" t="s">
        <v>1018</v>
      </c>
      <c r="E272" s="77">
        <v>108.1</v>
      </c>
      <c r="F272" s="77">
        <v>108</v>
      </c>
      <c r="H272" s="48" t="str">
        <f t="shared" si="4"/>
        <v>17345</v>
      </c>
    </row>
    <row r="273" spans="1:8" ht="12.75" customHeight="1" x14ac:dyDescent="0.25">
      <c r="A273" s="75" t="s">
        <v>1019</v>
      </c>
      <c r="B273" s="76">
        <v>2205</v>
      </c>
      <c r="C273" s="75" t="s">
        <v>1020</v>
      </c>
      <c r="D273" s="79" t="s">
        <v>1021</v>
      </c>
      <c r="E273" s="77">
        <v>108.1</v>
      </c>
      <c r="F273" s="77">
        <v>108</v>
      </c>
      <c r="H273" s="48" t="str">
        <f t="shared" si="4"/>
        <v>17350</v>
      </c>
    </row>
    <row r="274" spans="1:8" ht="12.75" customHeight="1" x14ac:dyDescent="0.25">
      <c r="A274" s="75" t="s">
        <v>1022</v>
      </c>
      <c r="B274" s="76">
        <v>2210</v>
      </c>
      <c r="C274" s="75" t="s">
        <v>1023</v>
      </c>
      <c r="D274" s="79" t="s">
        <v>1024</v>
      </c>
      <c r="E274" s="77">
        <v>108.1</v>
      </c>
      <c r="F274" s="77">
        <v>108</v>
      </c>
      <c r="H274" s="48" t="str">
        <f t="shared" si="4"/>
        <v>17355</v>
      </c>
    </row>
    <row r="275" spans="1:8" ht="12.75" customHeight="1" x14ac:dyDescent="0.25">
      <c r="A275" s="75" t="s">
        <v>1025</v>
      </c>
      <c r="B275" s="76">
        <v>2215</v>
      </c>
      <c r="C275" s="75" t="s">
        <v>1026</v>
      </c>
      <c r="D275" s="79" t="s">
        <v>1027</v>
      </c>
      <c r="E275" s="77">
        <v>108.1</v>
      </c>
      <c r="F275" s="77">
        <v>108</v>
      </c>
      <c r="H275" s="48" t="str">
        <f t="shared" si="4"/>
        <v>17360</v>
      </c>
    </row>
    <row r="276" spans="1:8" ht="12.75" customHeight="1" x14ac:dyDescent="0.25">
      <c r="A276" s="75" t="s">
        <v>1028</v>
      </c>
      <c r="B276" s="76">
        <v>2220</v>
      </c>
      <c r="C276" s="75" t="s">
        <v>1029</v>
      </c>
      <c r="D276" s="79" t="s">
        <v>1030</v>
      </c>
      <c r="E276" s="77">
        <v>108.1</v>
      </c>
      <c r="F276" s="77">
        <v>108</v>
      </c>
      <c r="H276" s="48" t="str">
        <f t="shared" si="4"/>
        <v>17365</v>
      </c>
    </row>
    <row r="277" spans="1:8" ht="12.75" customHeight="1" x14ac:dyDescent="0.25">
      <c r="A277" s="75" t="s">
        <v>1031</v>
      </c>
      <c r="B277" s="76">
        <v>2225</v>
      </c>
      <c r="C277" s="75" t="s">
        <v>1032</v>
      </c>
      <c r="D277" s="79" t="s">
        <v>1033</v>
      </c>
      <c r="E277" s="77">
        <v>108.1</v>
      </c>
      <c r="F277" s="77">
        <v>108</v>
      </c>
      <c r="H277" s="48" t="str">
        <f t="shared" si="4"/>
        <v>17370</v>
      </c>
    </row>
    <row r="278" spans="1:8" ht="12.75" customHeight="1" x14ac:dyDescent="0.25">
      <c r="A278" s="75" t="s">
        <v>1034</v>
      </c>
      <c r="B278" s="76">
        <v>2230</v>
      </c>
      <c r="C278" s="75" t="s">
        <v>1035</v>
      </c>
      <c r="D278" s="79" t="s">
        <v>1036</v>
      </c>
      <c r="E278" s="77">
        <v>108.1</v>
      </c>
      <c r="F278" s="77">
        <v>108</v>
      </c>
      <c r="H278" s="48" t="str">
        <f t="shared" si="4"/>
        <v>17375</v>
      </c>
    </row>
    <row r="279" spans="1:8" ht="12.75" customHeight="1" x14ac:dyDescent="0.25">
      <c r="A279" s="75" t="s">
        <v>1037</v>
      </c>
      <c r="B279" s="76">
        <v>2235</v>
      </c>
      <c r="C279" s="75" t="s">
        <v>1038</v>
      </c>
      <c r="D279" s="79" t="s">
        <v>1039</v>
      </c>
      <c r="E279" s="77">
        <v>108.1</v>
      </c>
      <c r="F279" s="77">
        <v>108</v>
      </c>
      <c r="H279" s="48" t="str">
        <f t="shared" si="4"/>
        <v>17380</v>
      </c>
    </row>
    <row r="280" spans="1:8" ht="12.75" customHeight="1" x14ac:dyDescent="0.25">
      <c r="A280" s="75" t="s">
        <v>1040</v>
      </c>
      <c r="B280" s="76">
        <v>2240</v>
      </c>
      <c r="C280" s="75" t="s">
        <v>914</v>
      </c>
      <c r="D280" s="79" t="s">
        <v>915</v>
      </c>
      <c r="E280" s="77">
        <v>108.1</v>
      </c>
      <c r="F280" s="77">
        <v>108</v>
      </c>
      <c r="H280" s="48" t="str">
        <f t="shared" si="4"/>
        <v>17210</v>
      </c>
    </row>
    <row r="281" spans="1:8" ht="12.75" customHeight="1" x14ac:dyDescent="0.25">
      <c r="A281" s="75" t="s">
        <v>1041</v>
      </c>
      <c r="B281" s="76">
        <v>2245</v>
      </c>
      <c r="C281" s="75" t="s">
        <v>1042</v>
      </c>
      <c r="D281" s="79" t="s">
        <v>1043</v>
      </c>
      <c r="E281" s="77">
        <v>108.1</v>
      </c>
      <c r="F281" s="77">
        <v>108</v>
      </c>
      <c r="H281" s="48" t="str">
        <f t="shared" si="4"/>
        <v>17385</v>
      </c>
    </row>
    <row r="282" spans="1:8" ht="12.75" customHeight="1" x14ac:dyDescent="0.25">
      <c r="A282" s="75" t="s">
        <v>1044</v>
      </c>
      <c r="B282" s="76">
        <v>2250</v>
      </c>
      <c r="C282" s="75" t="s">
        <v>920</v>
      </c>
      <c r="D282" s="79" t="s">
        <v>921</v>
      </c>
      <c r="E282" s="77">
        <v>108.1</v>
      </c>
      <c r="F282" s="77">
        <v>108</v>
      </c>
      <c r="H282" s="48" t="str">
        <f t="shared" si="4"/>
        <v>17220</v>
      </c>
    </row>
    <row r="283" spans="1:8" ht="12.75" customHeight="1" x14ac:dyDescent="0.25">
      <c r="A283" s="75" t="s">
        <v>1045</v>
      </c>
      <c r="B283" s="76">
        <v>2255</v>
      </c>
      <c r="C283" s="75" t="s">
        <v>923</v>
      </c>
      <c r="D283" s="79" t="s">
        <v>924</v>
      </c>
      <c r="E283" s="77">
        <v>108.1</v>
      </c>
      <c r="F283" s="77">
        <v>108</v>
      </c>
      <c r="H283" s="48" t="str">
        <f t="shared" si="4"/>
        <v>17225</v>
      </c>
    </row>
    <row r="284" spans="1:8" ht="12.75" customHeight="1" x14ac:dyDescent="0.25">
      <c r="A284" s="75" t="s">
        <v>1046</v>
      </c>
      <c r="B284" s="76">
        <v>2270</v>
      </c>
      <c r="C284" s="75" t="s">
        <v>1047</v>
      </c>
      <c r="D284" s="79" t="s">
        <v>1048</v>
      </c>
      <c r="E284" s="77">
        <v>108.1</v>
      </c>
      <c r="F284" s="77">
        <v>108</v>
      </c>
      <c r="H284" s="48" t="str">
        <f t="shared" si="4"/>
        <v>17390</v>
      </c>
    </row>
    <row r="285" spans="1:8" ht="12.75" customHeight="1" x14ac:dyDescent="0.25">
      <c r="A285" s="75" t="s">
        <v>1049</v>
      </c>
      <c r="B285" s="76">
        <v>2275</v>
      </c>
      <c r="C285" s="75" t="s">
        <v>1050</v>
      </c>
      <c r="D285" s="79" t="s">
        <v>1051</v>
      </c>
      <c r="E285" s="77">
        <v>108.1</v>
      </c>
      <c r="F285" s="77">
        <v>108</v>
      </c>
      <c r="H285" s="48" t="str">
        <f t="shared" si="4"/>
        <v>17395</v>
      </c>
    </row>
    <row r="286" spans="1:8" ht="12.75" customHeight="1" x14ac:dyDescent="0.25">
      <c r="A286" s="75" t="s">
        <v>1052</v>
      </c>
      <c r="B286" s="76">
        <v>2280</v>
      </c>
      <c r="C286" s="75" t="s">
        <v>1053</v>
      </c>
      <c r="D286" s="79" t="s">
        <v>1054</v>
      </c>
      <c r="E286" s="77">
        <v>108.1</v>
      </c>
      <c r="F286" s="77">
        <v>108</v>
      </c>
      <c r="H286" s="48" t="str">
        <f t="shared" si="4"/>
        <v>17400</v>
      </c>
    </row>
    <row r="287" spans="1:8" ht="12.75" customHeight="1" x14ac:dyDescent="0.25">
      <c r="A287" s="75" t="s">
        <v>1055</v>
      </c>
      <c r="B287" s="76">
        <v>2285</v>
      </c>
      <c r="C287" s="75" t="s">
        <v>1056</v>
      </c>
      <c r="D287" s="79" t="s">
        <v>1057</v>
      </c>
      <c r="E287" s="77">
        <v>108.1</v>
      </c>
      <c r="F287" s="77">
        <v>108</v>
      </c>
      <c r="H287" s="48" t="str">
        <f t="shared" si="4"/>
        <v>17405</v>
      </c>
    </row>
    <row r="288" spans="1:8" ht="12.75" customHeight="1" x14ac:dyDescent="0.25">
      <c r="A288" s="75" t="s">
        <v>1058</v>
      </c>
      <c r="B288" s="76">
        <v>2300</v>
      </c>
      <c r="C288" s="75" t="s">
        <v>1059</v>
      </c>
      <c r="D288" s="79" t="s">
        <v>1060</v>
      </c>
      <c r="E288" s="77">
        <v>108.1</v>
      </c>
      <c r="F288" s="77">
        <v>108</v>
      </c>
      <c r="H288" s="48" t="str">
        <f t="shared" si="4"/>
        <v>17410</v>
      </c>
    </row>
    <row r="289" spans="1:8" ht="12.75" customHeight="1" x14ac:dyDescent="0.25">
      <c r="A289" s="75" t="s">
        <v>1061</v>
      </c>
      <c r="B289" s="76">
        <v>2315</v>
      </c>
      <c r="C289" s="75" t="s">
        <v>1062</v>
      </c>
      <c r="D289" s="79" t="s">
        <v>1063</v>
      </c>
      <c r="E289" s="77">
        <v>108.1</v>
      </c>
      <c r="F289" s="77">
        <v>108</v>
      </c>
      <c r="H289" s="48" t="str">
        <f t="shared" si="4"/>
        <v>17415</v>
      </c>
    </row>
    <row r="290" spans="1:8" ht="12.75" customHeight="1" x14ac:dyDescent="0.25">
      <c r="A290" s="75" t="s">
        <v>1064</v>
      </c>
      <c r="B290" s="76">
        <v>2320</v>
      </c>
      <c r="C290" s="75" t="s">
        <v>1065</v>
      </c>
      <c r="D290" s="79" t="s">
        <v>1066</v>
      </c>
      <c r="E290" s="77">
        <v>108.1</v>
      </c>
      <c r="F290" s="77">
        <v>108</v>
      </c>
      <c r="H290" s="48" t="str">
        <f t="shared" si="4"/>
        <v>17420</v>
      </c>
    </row>
    <row r="291" spans="1:8" ht="12.75" customHeight="1" x14ac:dyDescent="0.25">
      <c r="A291" s="75" t="s">
        <v>1067</v>
      </c>
      <c r="B291" s="76">
        <v>2325</v>
      </c>
      <c r="C291" s="75" t="s">
        <v>1068</v>
      </c>
      <c r="D291" s="79" t="s">
        <v>1069</v>
      </c>
      <c r="E291" s="77">
        <v>108.1</v>
      </c>
      <c r="F291" s="77">
        <v>108</v>
      </c>
      <c r="H291" s="48" t="str">
        <f t="shared" si="4"/>
        <v>17425</v>
      </c>
    </row>
    <row r="292" spans="1:8" ht="12.75" customHeight="1" x14ac:dyDescent="0.25">
      <c r="A292" s="75" t="s">
        <v>1070</v>
      </c>
      <c r="B292" s="76">
        <v>2330</v>
      </c>
      <c r="C292" s="75" t="s">
        <v>1071</v>
      </c>
      <c r="D292" s="79" t="s">
        <v>1072</v>
      </c>
      <c r="E292" s="77">
        <v>108.1</v>
      </c>
      <c r="F292" s="77">
        <v>108</v>
      </c>
      <c r="H292" s="48" t="str">
        <f t="shared" si="4"/>
        <v>17430</v>
      </c>
    </row>
    <row r="293" spans="1:8" ht="12.75" customHeight="1" x14ac:dyDescent="0.25">
      <c r="A293" s="75" t="s">
        <v>1073</v>
      </c>
      <c r="B293" s="76">
        <v>2335</v>
      </c>
      <c r="C293" s="75" t="s">
        <v>1074</v>
      </c>
      <c r="D293" s="79" t="s">
        <v>1075</v>
      </c>
      <c r="E293" s="77">
        <v>108.1</v>
      </c>
      <c r="F293" s="77">
        <v>108</v>
      </c>
      <c r="H293" s="48" t="str">
        <f t="shared" si="4"/>
        <v>17435</v>
      </c>
    </row>
    <row r="294" spans="1:8" ht="12.75" customHeight="1" x14ac:dyDescent="0.25">
      <c r="A294" s="75" t="s">
        <v>1076</v>
      </c>
      <c r="B294" s="76">
        <v>2345</v>
      </c>
      <c r="C294" s="75" t="s">
        <v>818</v>
      </c>
      <c r="D294" s="79" t="s">
        <v>819</v>
      </c>
      <c r="E294" s="77">
        <v>108.1</v>
      </c>
      <c r="F294" s="77">
        <v>108</v>
      </c>
      <c r="H294" s="48" t="str">
        <f t="shared" si="4"/>
        <v>17005</v>
      </c>
    </row>
    <row r="295" spans="1:8" ht="12.75" customHeight="1" x14ac:dyDescent="0.25">
      <c r="A295" s="75" t="s">
        <v>1077</v>
      </c>
      <c r="B295" s="76">
        <v>2346</v>
      </c>
      <c r="C295" s="75" t="s">
        <v>821</v>
      </c>
      <c r="D295" s="79" t="s">
        <v>822</v>
      </c>
      <c r="E295" s="77">
        <v>108.1</v>
      </c>
      <c r="F295" s="77">
        <v>108</v>
      </c>
      <c r="H295" s="48" t="str">
        <f t="shared" si="4"/>
        <v>17010</v>
      </c>
    </row>
    <row r="296" spans="1:8" ht="12.75" customHeight="1" x14ac:dyDescent="0.25">
      <c r="A296" s="75" t="s">
        <v>1078</v>
      </c>
      <c r="B296" s="76">
        <v>2347</v>
      </c>
      <c r="C296" s="75" t="s">
        <v>932</v>
      </c>
      <c r="D296" s="79" t="s">
        <v>933</v>
      </c>
      <c r="E296" s="77">
        <v>108.1</v>
      </c>
      <c r="F296" s="77">
        <v>108</v>
      </c>
      <c r="H296" s="48" t="str">
        <f t="shared" si="4"/>
        <v>17045</v>
      </c>
    </row>
    <row r="297" spans="1:8" ht="12.75" customHeight="1" x14ac:dyDescent="0.25">
      <c r="A297" s="75" t="s">
        <v>1079</v>
      </c>
      <c r="B297" s="76">
        <v>2349</v>
      </c>
      <c r="C297" s="75" t="s">
        <v>935</v>
      </c>
      <c r="D297" s="79" t="s">
        <v>936</v>
      </c>
      <c r="E297" s="77">
        <v>108.1</v>
      </c>
      <c r="F297" s="77">
        <v>108</v>
      </c>
      <c r="H297" s="48" t="str">
        <f t="shared" si="4"/>
        <v>17050</v>
      </c>
    </row>
    <row r="298" spans="1:8" ht="12.75" customHeight="1" x14ac:dyDescent="0.25">
      <c r="A298" s="75" t="s">
        <v>1080</v>
      </c>
      <c r="B298" s="76">
        <v>2350</v>
      </c>
      <c r="C298" s="75" t="s">
        <v>830</v>
      </c>
      <c r="D298" s="79" t="s">
        <v>831</v>
      </c>
      <c r="E298" s="77">
        <v>108.1</v>
      </c>
      <c r="F298" s="77">
        <v>108</v>
      </c>
      <c r="H298" s="48" t="str">
        <f t="shared" si="4"/>
        <v>17025</v>
      </c>
    </row>
    <row r="299" spans="1:8" ht="12.75" customHeight="1" x14ac:dyDescent="0.25">
      <c r="A299" s="75" t="s">
        <v>1081</v>
      </c>
      <c r="B299" s="76">
        <v>2351</v>
      </c>
      <c r="C299" s="75" t="s">
        <v>833</v>
      </c>
      <c r="D299" s="79" t="s">
        <v>834</v>
      </c>
      <c r="E299" s="77">
        <v>108.1</v>
      </c>
      <c r="F299" s="77">
        <v>108</v>
      </c>
      <c r="H299" s="48" t="str">
        <f t="shared" si="4"/>
        <v>17065</v>
      </c>
    </row>
    <row r="300" spans="1:8" ht="12.75" customHeight="1" x14ac:dyDescent="0.25">
      <c r="A300" s="75" t="s">
        <v>1082</v>
      </c>
      <c r="B300" s="76">
        <v>2352</v>
      </c>
      <c r="C300" s="75" t="s">
        <v>848</v>
      </c>
      <c r="D300" s="79" t="s">
        <v>849</v>
      </c>
      <c r="E300" s="77">
        <v>108.1</v>
      </c>
      <c r="F300" s="77">
        <v>108</v>
      </c>
      <c r="H300" s="48" t="str">
        <f t="shared" si="4"/>
        <v>17100</v>
      </c>
    </row>
    <row r="301" spans="1:8" ht="12.75" customHeight="1" x14ac:dyDescent="0.25">
      <c r="A301" s="75" t="s">
        <v>1083</v>
      </c>
      <c r="B301" s="76">
        <v>2353</v>
      </c>
      <c r="C301" s="75" t="s">
        <v>872</v>
      </c>
      <c r="D301" s="79" t="s">
        <v>873</v>
      </c>
      <c r="E301" s="77">
        <v>108.1</v>
      </c>
      <c r="F301" s="77">
        <v>108</v>
      </c>
      <c r="H301" s="48" t="str">
        <f t="shared" si="4"/>
        <v>17140</v>
      </c>
    </row>
    <row r="302" spans="1:8" ht="12.75" customHeight="1" x14ac:dyDescent="0.25">
      <c r="A302" s="75" t="s">
        <v>1084</v>
      </c>
      <c r="B302" s="76">
        <v>2354</v>
      </c>
      <c r="C302" s="75" t="s">
        <v>875</v>
      </c>
      <c r="D302" s="79" t="s">
        <v>876</v>
      </c>
      <c r="E302" s="77">
        <v>108.1</v>
      </c>
      <c r="F302" s="77">
        <v>108</v>
      </c>
      <c r="H302" s="48" t="str">
        <f t="shared" si="4"/>
        <v>17145</v>
      </c>
    </row>
    <row r="303" spans="1:8" ht="12.75" customHeight="1" x14ac:dyDescent="0.25">
      <c r="A303" s="75" t="s">
        <v>1085</v>
      </c>
      <c r="B303" s="76">
        <v>2355</v>
      </c>
      <c r="C303" s="75" t="s">
        <v>878</v>
      </c>
      <c r="D303" s="79" t="s">
        <v>879</v>
      </c>
      <c r="E303" s="77">
        <v>108.1</v>
      </c>
      <c r="F303" s="77">
        <v>108</v>
      </c>
      <c r="H303" s="48" t="str">
        <f t="shared" si="4"/>
        <v>17150</v>
      </c>
    </row>
    <row r="304" spans="1:8" ht="12.75" customHeight="1" x14ac:dyDescent="0.25">
      <c r="A304" s="75" t="s">
        <v>1086</v>
      </c>
      <c r="B304" s="76">
        <v>2357</v>
      </c>
      <c r="C304" s="75" t="s">
        <v>1087</v>
      </c>
      <c r="D304" s="79" t="s">
        <v>1088</v>
      </c>
      <c r="E304" s="77">
        <v>108.1</v>
      </c>
      <c r="F304" s="77">
        <v>108</v>
      </c>
      <c r="H304" s="48" t="str">
        <f t="shared" si="4"/>
        <v>17153</v>
      </c>
    </row>
    <row r="305" spans="1:8" ht="12.75" customHeight="1" x14ac:dyDescent="0.25">
      <c r="A305" s="75" t="s">
        <v>1089</v>
      </c>
      <c r="B305" s="76">
        <v>2358</v>
      </c>
      <c r="C305" s="75" t="s">
        <v>1090</v>
      </c>
      <c r="D305" s="79" t="s">
        <v>1091</v>
      </c>
      <c r="E305" s="77">
        <v>108.1</v>
      </c>
      <c r="F305" s="77">
        <v>108</v>
      </c>
      <c r="H305" s="48" t="str">
        <f t="shared" si="4"/>
        <v>17080</v>
      </c>
    </row>
    <row r="306" spans="1:8" ht="12.75" customHeight="1" x14ac:dyDescent="0.25">
      <c r="A306" s="75" t="s">
        <v>1092</v>
      </c>
      <c r="B306" s="76">
        <v>2359</v>
      </c>
      <c r="C306" s="75" t="s">
        <v>917</v>
      </c>
      <c r="D306" s="79" t="s">
        <v>918</v>
      </c>
      <c r="E306" s="77">
        <v>108.1</v>
      </c>
      <c r="F306" s="77">
        <v>108</v>
      </c>
      <c r="H306" s="48" t="str">
        <f t="shared" si="4"/>
        <v>17215</v>
      </c>
    </row>
    <row r="307" spans="1:8" ht="12.75" customHeight="1" x14ac:dyDescent="0.25">
      <c r="A307" s="75" t="s">
        <v>1093</v>
      </c>
      <c r="B307" s="76">
        <v>2360</v>
      </c>
      <c r="C307" s="75" t="s">
        <v>1029</v>
      </c>
      <c r="D307" s="79" t="s">
        <v>1030</v>
      </c>
      <c r="E307" s="77">
        <v>108.1</v>
      </c>
      <c r="F307" s="77">
        <v>108</v>
      </c>
      <c r="H307" s="48" t="str">
        <f t="shared" si="4"/>
        <v>17365</v>
      </c>
    </row>
    <row r="308" spans="1:8" ht="12.75" customHeight="1" x14ac:dyDescent="0.25">
      <c r="A308" s="75" t="s">
        <v>1094</v>
      </c>
      <c r="B308" s="76">
        <v>2361</v>
      </c>
      <c r="C308" s="75" t="s">
        <v>914</v>
      </c>
      <c r="D308" s="79" t="s">
        <v>915</v>
      </c>
      <c r="E308" s="77">
        <v>108.1</v>
      </c>
      <c r="F308" s="77">
        <v>108</v>
      </c>
      <c r="H308" s="48" t="str">
        <f t="shared" si="4"/>
        <v>17210</v>
      </c>
    </row>
    <row r="309" spans="1:8" ht="12.75" customHeight="1" x14ac:dyDescent="0.25">
      <c r="A309" s="75" t="s">
        <v>1095</v>
      </c>
      <c r="B309" s="76">
        <v>2362</v>
      </c>
      <c r="C309" s="75" t="s">
        <v>920</v>
      </c>
      <c r="D309" s="79" t="s">
        <v>921</v>
      </c>
      <c r="E309" s="77">
        <v>108.1</v>
      </c>
      <c r="F309" s="77">
        <v>108</v>
      </c>
      <c r="H309" s="48" t="str">
        <f t="shared" si="4"/>
        <v>17220</v>
      </c>
    </row>
    <row r="310" spans="1:8" ht="12.75" customHeight="1" x14ac:dyDescent="0.25">
      <c r="A310" s="75" t="s">
        <v>1096</v>
      </c>
      <c r="B310" s="76">
        <v>2375</v>
      </c>
      <c r="C310" s="75" t="s">
        <v>1097</v>
      </c>
      <c r="D310" s="79" t="s">
        <v>1098</v>
      </c>
      <c r="E310" s="77">
        <v>0</v>
      </c>
      <c r="F310" s="77">
        <v>0</v>
      </c>
      <c r="H310" s="48" t="str">
        <f t="shared" si="4"/>
        <v>17440</v>
      </c>
    </row>
    <row r="311" spans="1:8" ht="12.75" customHeight="1" x14ac:dyDescent="0.25">
      <c r="A311" s="75" t="s">
        <v>1099</v>
      </c>
      <c r="B311" s="76">
        <v>2380</v>
      </c>
      <c r="C311" s="75" t="s">
        <v>1097</v>
      </c>
      <c r="D311" s="79" t="s">
        <v>1098</v>
      </c>
      <c r="E311" s="77">
        <v>0</v>
      </c>
      <c r="F311" s="77">
        <v>0</v>
      </c>
      <c r="H311" s="48" t="str">
        <f t="shared" si="4"/>
        <v>17440</v>
      </c>
    </row>
    <row r="312" spans="1:8" ht="12.75" customHeight="1" x14ac:dyDescent="0.25">
      <c r="A312" s="75" t="s">
        <v>1100</v>
      </c>
      <c r="B312" s="76">
        <v>2400</v>
      </c>
      <c r="C312" s="75" t="s">
        <v>1101</v>
      </c>
      <c r="D312" s="79" t="s">
        <v>1102</v>
      </c>
      <c r="E312" s="77">
        <v>0</v>
      </c>
      <c r="F312" s="77">
        <v>0</v>
      </c>
      <c r="H312" s="48" t="str">
        <f t="shared" si="4"/>
        <v>16805</v>
      </c>
    </row>
    <row r="313" spans="1:8" ht="12.75" customHeight="1" x14ac:dyDescent="0.25">
      <c r="A313" s="75" t="s">
        <v>1103</v>
      </c>
      <c r="B313" s="76">
        <v>2410</v>
      </c>
      <c r="C313" s="75" t="s">
        <v>1101</v>
      </c>
      <c r="D313" s="79" t="s">
        <v>1102</v>
      </c>
      <c r="E313" s="77">
        <v>0</v>
      </c>
      <c r="F313" s="77">
        <v>0</v>
      </c>
      <c r="H313" s="48" t="str">
        <f t="shared" si="4"/>
        <v>16805</v>
      </c>
    </row>
    <row r="314" spans="1:8" ht="12.75" customHeight="1" x14ac:dyDescent="0.25">
      <c r="A314" s="75" t="s">
        <v>1104</v>
      </c>
      <c r="B314" s="76">
        <v>2417</v>
      </c>
      <c r="C314" s="75" t="s">
        <v>1101</v>
      </c>
      <c r="D314" s="79" t="s">
        <v>1102</v>
      </c>
      <c r="E314" s="77">
        <v>0</v>
      </c>
      <c r="F314" s="77">
        <v>0</v>
      </c>
      <c r="H314" s="48" t="str">
        <f t="shared" si="4"/>
        <v>16805</v>
      </c>
    </row>
    <row r="315" spans="1:8" ht="12.75" customHeight="1" x14ac:dyDescent="0.25">
      <c r="A315" s="75" t="s">
        <v>1105</v>
      </c>
      <c r="B315" s="76">
        <v>2420</v>
      </c>
      <c r="C315" s="75" t="s">
        <v>1106</v>
      </c>
      <c r="D315" s="79" t="s">
        <v>1107</v>
      </c>
      <c r="E315" s="77">
        <v>0</v>
      </c>
      <c r="F315" s="77">
        <v>0</v>
      </c>
      <c r="H315" s="48" t="str">
        <f t="shared" si="4"/>
        <v>16810</v>
      </c>
    </row>
    <row r="316" spans="1:8" ht="12.75" customHeight="1" x14ac:dyDescent="0.25">
      <c r="A316" s="75" t="s">
        <v>1108</v>
      </c>
      <c r="B316" s="76">
        <v>2425</v>
      </c>
      <c r="C316" s="75" t="s">
        <v>1106</v>
      </c>
      <c r="D316" s="79" t="s">
        <v>1107</v>
      </c>
      <c r="E316" s="77">
        <v>0</v>
      </c>
      <c r="F316" s="77">
        <v>0</v>
      </c>
      <c r="H316" s="48" t="str">
        <f t="shared" si="4"/>
        <v>16810</v>
      </c>
    </row>
    <row r="317" spans="1:8" ht="12.75" customHeight="1" x14ac:dyDescent="0.25">
      <c r="A317" s="75" t="s">
        <v>1109</v>
      </c>
      <c r="B317" s="76">
        <v>2427</v>
      </c>
      <c r="C317" s="75" t="s">
        <v>1106</v>
      </c>
      <c r="D317" s="79" t="s">
        <v>1107</v>
      </c>
      <c r="E317" s="77">
        <v>0</v>
      </c>
      <c r="F317" s="77">
        <v>0</v>
      </c>
      <c r="H317" s="48" t="str">
        <f t="shared" si="4"/>
        <v>16810</v>
      </c>
    </row>
    <row r="318" spans="1:8" ht="12.75" customHeight="1" x14ac:dyDescent="0.25">
      <c r="A318" s="75" t="s">
        <v>1110</v>
      </c>
      <c r="B318" s="76">
        <v>2445</v>
      </c>
      <c r="C318" s="75" t="s">
        <v>1111</v>
      </c>
      <c r="D318" s="79" t="s">
        <v>1112</v>
      </c>
      <c r="E318" s="77">
        <v>123</v>
      </c>
      <c r="F318" s="77">
        <v>123</v>
      </c>
      <c r="H318" s="48" t="str">
        <f t="shared" si="4"/>
        <v>19140</v>
      </c>
    </row>
    <row r="319" spans="1:8" ht="12.75" customHeight="1" x14ac:dyDescent="0.25">
      <c r="A319" s="75" t="s">
        <v>1113</v>
      </c>
      <c r="B319" s="76">
        <v>2460</v>
      </c>
      <c r="C319" s="75" t="s">
        <v>1114</v>
      </c>
      <c r="D319" s="79" t="s">
        <v>1115</v>
      </c>
      <c r="E319" s="77">
        <v>121</v>
      </c>
      <c r="F319" s="77">
        <v>121</v>
      </c>
      <c r="H319" s="48" t="str">
        <f t="shared" si="4"/>
        <v>16311</v>
      </c>
    </row>
    <row r="320" spans="1:8" ht="12.75" customHeight="1" x14ac:dyDescent="0.25">
      <c r="A320" s="75" t="s">
        <v>1116</v>
      </c>
      <c r="B320" s="76">
        <v>2475</v>
      </c>
      <c r="C320" s="75" t="s">
        <v>1117</v>
      </c>
      <c r="D320" s="79" t="s">
        <v>1118</v>
      </c>
      <c r="E320" s="77">
        <v>121</v>
      </c>
      <c r="F320" s="77">
        <v>121</v>
      </c>
      <c r="H320" s="48" t="str">
        <f t="shared" si="4"/>
        <v>16312</v>
      </c>
    </row>
    <row r="321" spans="1:8" ht="12.75" customHeight="1" x14ac:dyDescent="0.25">
      <c r="A321" s="75" t="s">
        <v>1119</v>
      </c>
      <c r="B321" s="76">
        <v>2500</v>
      </c>
      <c r="C321" s="75" t="s">
        <v>1120</v>
      </c>
      <c r="D321" s="79" t="s">
        <v>1121</v>
      </c>
      <c r="E321" s="77">
        <v>121</v>
      </c>
      <c r="F321" s="77">
        <v>121</v>
      </c>
      <c r="H321" s="48" t="str">
        <f t="shared" si="4"/>
        <v>16313</v>
      </c>
    </row>
    <row r="322" spans="1:8" ht="12.75" customHeight="1" x14ac:dyDescent="0.25">
      <c r="A322" s="75" t="s">
        <v>1122</v>
      </c>
      <c r="B322" s="76">
        <v>2510</v>
      </c>
      <c r="C322" s="75" t="s">
        <v>531</v>
      </c>
      <c r="D322" s="79" t="s">
        <v>532</v>
      </c>
      <c r="E322" s="77">
        <v>121</v>
      </c>
      <c r="F322" s="77">
        <v>121</v>
      </c>
      <c r="H322" s="48" t="str">
        <f t="shared" si="4"/>
        <v>16525</v>
      </c>
    </row>
    <row r="323" spans="1:8" ht="12.75" customHeight="1" x14ac:dyDescent="0.25">
      <c r="A323" s="75" t="s">
        <v>1123</v>
      </c>
      <c r="B323" s="76">
        <v>2515</v>
      </c>
      <c r="C323" s="75" t="s">
        <v>525</v>
      </c>
      <c r="D323" s="79" t="s">
        <v>526</v>
      </c>
      <c r="E323" s="77">
        <v>121</v>
      </c>
      <c r="F323" s="77">
        <v>121</v>
      </c>
      <c r="H323" s="48" t="str">
        <f t="shared" ref="H323:H386" si="5">TRIM(D323)</f>
        <v>16510</v>
      </c>
    </row>
    <row r="324" spans="1:8" ht="12.75" customHeight="1" x14ac:dyDescent="0.25">
      <c r="A324" s="75" t="s">
        <v>1124</v>
      </c>
      <c r="B324" s="76">
        <v>2545</v>
      </c>
      <c r="C324" s="75" t="s">
        <v>1125</v>
      </c>
      <c r="D324" s="79" t="s">
        <v>1126</v>
      </c>
      <c r="E324" s="77">
        <v>122</v>
      </c>
      <c r="F324" s="77">
        <v>122</v>
      </c>
      <c r="H324" s="48" t="str">
        <f t="shared" si="5"/>
        <v>17445</v>
      </c>
    </row>
    <row r="325" spans="1:8" ht="12.75" customHeight="1" x14ac:dyDescent="0.25">
      <c r="A325" s="75" t="s">
        <v>1127</v>
      </c>
      <c r="B325" s="76">
        <v>2570</v>
      </c>
      <c r="C325" s="75" t="s">
        <v>1128</v>
      </c>
      <c r="D325" s="79" t="s">
        <v>1129</v>
      </c>
      <c r="E325" s="77">
        <v>122</v>
      </c>
      <c r="F325" s="77">
        <v>122</v>
      </c>
      <c r="H325" s="48" t="str">
        <f t="shared" si="5"/>
        <v>17450</v>
      </c>
    </row>
    <row r="326" spans="1:8" ht="12.75" customHeight="1" x14ac:dyDescent="0.25">
      <c r="A326" s="75" t="s">
        <v>1130</v>
      </c>
      <c r="B326" s="76">
        <v>2580</v>
      </c>
      <c r="C326" s="75" t="s">
        <v>1131</v>
      </c>
      <c r="D326" s="79" t="s">
        <v>1132</v>
      </c>
      <c r="E326" s="77">
        <v>122</v>
      </c>
      <c r="F326" s="77">
        <v>122</v>
      </c>
      <c r="H326" s="48" t="str">
        <f t="shared" si="5"/>
        <v>17455</v>
      </c>
    </row>
    <row r="327" spans="1:8" ht="12.75" customHeight="1" x14ac:dyDescent="0.25">
      <c r="A327" s="75" t="s">
        <v>1133</v>
      </c>
      <c r="B327" s="76">
        <v>2585</v>
      </c>
      <c r="C327" s="75" t="s">
        <v>1134</v>
      </c>
      <c r="D327" s="79" t="s">
        <v>1135</v>
      </c>
      <c r="E327" s="77">
        <v>122</v>
      </c>
      <c r="F327" s="77">
        <v>122</v>
      </c>
      <c r="H327" s="48" t="str">
        <f t="shared" si="5"/>
        <v>17460</v>
      </c>
    </row>
    <row r="328" spans="1:8" ht="12.75" customHeight="1" x14ac:dyDescent="0.25">
      <c r="A328" s="75" t="s">
        <v>1136</v>
      </c>
      <c r="B328" s="76">
        <v>2620</v>
      </c>
      <c r="C328" s="75" t="s">
        <v>1137</v>
      </c>
      <c r="D328" s="79" t="s">
        <v>1138</v>
      </c>
      <c r="E328" s="77">
        <v>104</v>
      </c>
      <c r="F328" s="77">
        <v>104</v>
      </c>
      <c r="H328" s="48" t="str">
        <f t="shared" si="5"/>
        <v>17465</v>
      </c>
    </row>
    <row r="329" spans="1:8" ht="12.75" customHeight="1" x14ac:dyDescent="0.25">
      <c r="A329" s="75" t="s">
        <v>1139</v>
      </c>
      <c r="B329" s="76">
        <v>2640</v>
      </c>
      <c r="C329" s="75" t="s">
        <v>1140</v>
      </c>
      <c r="D329" s="79" t="s">
        <v>1141</v>
      </c>
      <c r="E329" s="77">
        <v>131.19999999999999</v>
      </c>
      <c r="F329" s="77">
        <v>131</v>
      </c>
      <c r="H329" s="48" t="str">
        <f t="shared" si="5"/>
        <v>11210</v>
      </c>
    </row>
    <row r="330" spans="1:8" ht="12.75" customHeight="1" x14ac:dyDescent="0.25">
      <c r="A330" s="75" t="s">
        <v>1142</v>
      </c>
      <c r="B330" s="76">
        <v>2650</v>
      </c>
      <c r="C330" s="75" t="s">
        <v>1143</v>
      </c>
      <c r="D330" s="79" t="s">
        <v>1144</v>
      </c>
      <c r="E330" s="77">
        <v>131.1</v>
      </c>
      <c r="F330" s="77">
        <v>131</v>
      </c>
      <c r="H330" s="48" t="str">
        <f t="shared" si="5"/>
        <v>11305</v>
      </c>
    </row>
    <row r="331" spans="1:8" ht="12.75" customHeight="1" x14ac:dyDescent="0.25">
      <c r="A331" s="75" t="s">
        <v>1145</v>
      </c>
      <c r="B331" s="76">
        <v>2675</v>
      </c>
      <c r="C331" s="75" t="s">
        <v>1146</v>
      </c>
      <c r="D331" s="79" t="s">
        <v>1147</v>
      </c>
      <c r="E331" s="77">
        <v>141</v>
      </c>
      <c r="F331" s="77">
        <v>141</v>
      </c>
      <c r="H331" s="48" t="str">
        <f t="shared" si="5"/>
        <v>12010</v>
      </c>
    </row>
    <row r="332" spans="1:8" ht="12.75" customHeight="1" x14ac:dyDescent="0.25">
      <c r="A332" s="75" t="s">
        <v>1148</v>
      </c>
      <c r="B332" s="76">
        <v>2676</v>
      </c>
      <c r="C332" s="75" t="s">
        <v>1146</v>
      </c>
      <c r="D332" s="79" t="s">
        <v>1147</v>
      </c>
      <c r="E332" s="77">
        <v>141</v>
      </c>
      <c r="F332" s="77">
        <v>141</v>
      </c>
      <c r="H332" s="48" t="str">
        <f t="shared" si="5"/>
        <v>12010</v>
      </c>
    </row>
    <row r="333" spans="1:8" ht="12.75" customHeight="1" x14ac:dyDescent="0.25">
      <c r="A333" s="75" t="s">
        <v>1149</v>
      </c>
      <c r="B333" s="76">
        <v>2677</v>
      </c>
      <c r="C333" s="75" t="s">
        <v>1146</v>
      </c>
      <c r="D333" s="79" t="s">
        <v>1147</v>
      </c>
      <c r="E333" s="77">
        <v>141</v>
      </c>
      <c r="F333" s="77">
        <v>141</v>
      </c>
      <c r="H333" s="48" t="str">
        <f t="shared" si="5"/>
        <v>12010</v>
      </c>
    </row>
    <row r="334" spans="1:8" ht="12.75" customHeight="1" x14ac:dyDescent="0.25">
      <c r="A334" s="75" t="s">
        <v>1150</v>
      </c>
      <c r="B334" s="76">
        <v>2680</v>
      </c>
      <c r="C334" s="75" t="s">
        <v>1146</v>
      </c>
      <c r="D334" s="79" t="s">
        <v>1147</v>
      </c>
      <c r="E334" s="77">
        <v>141</v>
      </c>
      <c r="F334" s="77">
        <v>141</v>
      </c>
      <c r="H334" s="48" t="str">
        <f t="shared" si="5"/>
        <v>12010</v>
      </c>
    </row>
    <row r="335" spans="1:8" ht="12.75" customHeight="1" x14ac:dyDescent="0.25">
      <c r="A335" s="75" t="s">
        <v>1151</v>
      </c>
      <c r="B335" s="76">
        <v>2685</v>
      </c>
      <c r="C335" s="75" t="s">
        <v>1152</v>
      </c>
      <c r="D335" s="79" t="s">
        <v>1153</v>
      </c>
      <c r="E335" s="77">
        <v>141</v>
      </c>
      <c r="F335" s="77">
        <v>141</v>
      </c>
      <c r="H335" s="48" t="str">
        <f t="shared" si="5"/>
        <v>12025</v>
      </c>
    </row>
    <row r="336" spans="1:8" ht="12.75" customHeight="1" x14ac:dyDescent="0.25">
      <c r="A336" s="75" t="s">
        <v>1154</v>
      </c>
      <c r="B336" s="76">
        <v>2690</v>
      </c>
      <c r="C336" s="75" t="s">
        <v>1155</v>
      </c>
      <c r="D336" s="79" t="s">
        <v>1156</v>
      </c>
      <c r="E336" s="77">
        <v>0</v>
      </c>
      <c r="F336" s="77">
        <v>0</v>
      </c>
      <c r="H336" s="48" t="str">
        <f t="shared" si="5"/>
        <v>12035</v>
      </c>
    </row>
    <row r="337" spans="1:8" ht="12.75" customHeight="1" x14ac:dyDescent="0.25">
      <c r="A337" s="75" t="s">
        <v>1157</v>
      </c>
      <c r="B337" s="76">
        <v>2700</v>
      </c>
      <c r="C337" s="75" t="s">
        <v>1158</v>
      </c>
      <c r="D337" s="79" t="s">
        <v>1159</v>
      </c>
      <c r="E337" s="77">
        <v>142</v>
      </c>
      <c r="F337" s="77">
        <v>142</v>
      </c>
      <c r="H337" s="48" t="str">
        <f t="shared" si="5"/>
        <v>13305</v>
      </c>
    </row>
    <row r="338" spans="1:8" ht="12.75" customHeight="1" x14ac:dyDescent="0.25">
      <c r="A338" s="75" t="s">
        <v>1160</v>
      </c>
      <c r="B338" s="76">
        <v>2710</v>
      </c>
      <c r="C338" s="75" t="s">
        <v>1161</v>
      </c>
      <c r="D338" s="79" t="s">
        <v>1162</v>
      </c>
      <c r="E338" s="77">
        <v>0</v>
      </c>
      <c r="F338" s="77">
        <v>0</v>
      </c>
      <c r="H338" s="48" t="str">
        <f t="shared" si="5"/>
        <v>15135</v>
      </c>
    </row>
    <row r="339" spans="1:8" ht="12.75" customHeight="1" x14ac:dyDescent="0.25">
      <c r="A339" s="75" t="s">
        <v>1163</v>
      </c>
      <c r="B339" s="76">
        <v>2725</v>
      </c>
      <c r="C339" s="75" t="s">
        <v>1161</v>
      </c>
      <c r="D339" s="79" t="s">
        <v>1162</v>
      </c>
      <c r="E339" s="77">
        <v>146</v>
      </c>
      <c r="F339" s="77">
        <v>146</v>
      </c>
      <c r="H339" s="48" t="str">
        <f t="shared" si="5"/>
        <v>15135</v>
      </c>
    </row>
    <row r="340" spans="1:8" ht="12.75" customHeight="1" x14ac:dyDescent="0.25">
      <c r="A340" s="75" t="s">
        <v>1164</v>
      </c>
      <c r="B340" s="76">
        <v>2755</v>
      </c>
      <c r="C340" s="75" t="s">
        <v>1165</v>
      </c>
      <c r="D340" s="79" t="s">
        <v>1166</v>
      </c>
      <c r="E340" s="77">
        <v>0</v>
      </c>
      <c r="F340" s="77">
        <v>0</v>
      </c>
      <c r="H340" s="48" t="str">
        <f t="shared" si="5"/>
        <v>13500</v>
      </c>
    </row>
    <row r="341" spans="1:8" ht="12.75" customHeight="1" x14ac:dyDescent="0.25">
      <c r="A341" s="75" t="s">
        <v>1167</v>
      </c>
      <c r="B341" s="76">
        <v>2775</v>
      </c>
      <c r="C341" s="75" t="s">
        <v>1168</v>
      </c>
      <c r="D341" s="79" t="s">
        <v>1169</v>
      </c>
      <c r="E341" s="77">
        <v>0</v>
      </c>
      <c r="F341" s="77">
        <v>0</v>
      </c>
      <c r="H341" s="48" t="str">
        <f t="shared" si="5"/>
        <v>13050</v>
      </c>
    </row>
    <row r="342" spans="1:8" ht="12.75" customHeight="1" x14ac:dyDescent="0.25">
      <c r="A342" s="75" t="s">
        <v>1170</v>
      </c>
      <c r="B342" s="76">
        <v>2785</v>
      </c>
      <c r="C342" s="75" t="s">
        <v>1168</v>
      </c>
      <c r="D342" s="79" t="s">
        <v>1169</v>
      </c>
      <c r="E342" s="77">
        <v>0</v>
      </c>
      <c r="F342" s="77">
        <v>0</v>
      </c>
      <c r="H342" s="48" t="str">
        <f t="shared" si="5"/>
        <v>13050</v>
      </c>
    </row>
    <row r="343" spans="1:8" ht="12.75" customHeight="1" x14ac:dyDescent="0.25">
      <c r="A343" s="75" t="s">
        <v>1171</v>
      </c>
      <c r="B343" s="76">
        <v>2790</v>
      </c>
      <c r="C343" s="75" t="s">
        <v>1172</v>
      </c>
      <c r="D343" s="79" t="s">
        <v>1173</v>
      </c>
      <c r="E343" s="77">
        <v>0</v>
      </c>
      <c r="F343" s="77">
        <v>0</v>
      </c>
      <c r="H343" s="48" t="str">
        <f t="shared" si="5"/>
        <v>13040</v>
      </c>
    </row>
    <row r="344" spans="1:8" ht="12.75" customHeight="1" x14ac:dyDescent="0.25">
      <c r="A344" s="75" t="s">
        <v>1174</v>
      </c>
      <c r="B344" s="76">
        <v>2795</v>
      </c>
      <c r="C344" s="75" t="s">
        <v>1175</v>
      </c>
      <c r="D344" s="79" t="s">
        <v>1176</v>
      </c>
      <c r="E344" s="77">
        <v>0</v>
      </c>
      <c r="F344" s="77">
        <v>0</v>
      </c>
      <c r="H344" s="48" t="str">
        <f t="shared" si="5"/>
        <v>13042</v>
      </c>
    </row>
    <row r="345" spans="1:8" ht="12.75" customHeight="1" x14ac:dyDescent="0.25">
      <c r="A345" s="75" t="s">
        <v>1177</v>
      </c>
      <c r="B345" s="76">
        <v>2800</v>
      </c>
      <c r="C345" s="75" t="s">
        <v>1178</v>
      </c>
      <c r="D345" s="79" t="s">
        <v>1179</v>
      </c>
      <c r="E345" s="77">
        <v>0</v>
      </c>
      <c r="F345" s="77">
        <v>0</v>
      </c>
      <c r="H345" s="48" t="str">
        <f t="shared" si="5"/>
        <v>13045</v>
      </c>
    </row>
    <row r="346" spans="1:8" ht="12.75" customHeight="1" x14ac:dyDescent="0.25">
      <c r="A346" s="75" t="s">
        <v>1180</v>
      </c>
      <c r="B346" s="76">
        <v>2825</v>
      </c>
      <c r="C346" s="75" t="s">
        <v>1181</v>
      </c>
      <c r="D346" s="79" t="s">
        <v>1182</v>
      </c>
      <c r="E346" s="77">
        <v>174</v>
      </c>
      <c r="F346" s="77">
        <v>174</v>
      </c>
      <c r="H346" s="48" t="str">
        <f t="shared" si="5"/>
        <v>13705</v>
      </c>
    </row>
    <row r="347" spans="1:8" ht="12.75" customHeight="1" x14ac:dyDescent="0.25">
      <c r="A347" s="75" t="s">
        <v>1183</v>
      </c>
      <c r="B347" s="76">
        <v>2845</v>
      </c>
      <c r="C347" s="75" t="s">
        <v>1184</v>
      </c>
      <c r="D347" s="79" t="s">
        <v>1185</v>
      </c>
      <c r="E347" s="77">
        <v>0</v>
      </c>
      <c r="F347" s="77">
        <v>0</v>
      </c>
      <c r="H347" s="48" t="str">
        <f t="shared" si="5"/>
        <v>18705</v>
      </c>
    </row>
    <row r="348" spans="1:8" ht="12.75" customHeight="1" x14ac:dyDescent="0.25">
      <c r="A348" s="75" t="s">
        <v>1186</v>
      </c>
      <c r="B348" s="76">
        <v>2856</v>
      </c>
      <c r="C348" s="75" t="s">
        <v>1187</v>
      </c>
      <c r="D348" s="79" t="s">
        <v>1188</v>
      </c>
      <c r="E348" s="77">
        <v>0</v>
      </c>
      <c r="F348" s="77">
        <v>0</v>
      </c>
      <c r="H348" s="48" t="str">
        <f t="shared" si="5"/>
        <v>13600</v>
      </c>
    </row>
    <row r="349" spans="1:8" ht="12.75" customHeight="1" x14ac:dyDescent="0.25">
      <c r="A349" s="75" t="s">
        <v>1189</v>
      </c>
      <c r="B349" s="76">
        <v>2865</v>
      </c>
      <c r="C349" s="75" t="s">
        <v>1190</v>
      </c>
      <c r="D349" s="79" t="s">
        <v>1191</v>
      </c>
      <c r="E349" s="77">
        <v>184.4</v>
      </c>
      <c r="F349" s="77">
        <v>184</v>
      </c>
      <c r="H349" s="48" t="str">
        <f t="shared" si="5"/>
        <v>13715</v>
      </c>
    </row>
    <row r="350" spans="1:8" ht="12.75" customHeight="1" x14ac:dyDescent="0.25">
      <c r="A350" s="75" t="s">
        <v>1192</v>
      </c>
      <c r="B350" s="76">
        <v>2870</v>
      </c>
      <c r="C350" s="75" t="s">
        <v>1193</v>
      </c>
      <c r="D350" s="79" t="s">
        <v>1194</v>
      </c>
      <c r="E350" s="77">
        <v>184.4</v>
      </c>
      <c r="F350" s="77">
        <v>184</v>
      </c>
      <c r="H350" s="48" t="str">
        <f t="shared" si="5"/>
        <v>13720</v>
      </c>
    </row>
    <row r="351" spans="1:8" ht="12.75" customHeight="1" x14ac:dyDescent="0.25">
      <c r="A351" s="75" t="s">
        <v>1195</v>
      </c>
      <c r="B351" s="76">
        <v>2875</v>
      </c>
      <c r="C351" s="75" t="s">
        <v>1196</v>
      </c>
      <c r="D351" s="79" t="s">
        <v>1197</v>
      </c>
      <c r="E351" s="77">
        <v>184.4</v>
      </c>
      <c r="F351" s="77">
        <v>184</v>
      </c>
      <c r="H351" s="48" t="str">
        <f t="shared" si="5"/>
        <v>13722</v>
      </c>
    </row>
    <row r="352" spans="1:8" ht="12.75" customHeight="1" x14ac:dyDescent="0.25">
      <c r="A352" s="75" t="s">
        <v>1198</v>
      </c>
      <c r="B352" s="76">
        <v>2890</v>
      </c>
      <c r="C352" s="75" t="s">
        <v>1199</v>
      </c>
      <c r="D352" s="79" t="s">
        <v>1200</v>
      </c>
      <c r="E352" s="77">
        <v>181</v>
      </c>
      <c r="F352" s="77">
        <v>181</v>
      </c>
      <c r="H352" s="48" t="str">
        <f t="shared" si="5"/>
        <v>18280</v>
      </c>
    </row>
    <row r="353" spans="1:8" ht="12.75" customHeight="1" x14ac:dyDescent="0.25">
      <c r="A353" s="75" t="s">
        <v>1201</v>
      </c>
      <c r="B353" s="76">
        <v>2895</v>
      </c>
      <c r="C353" s="75" t="s">
        <v>1202</v>
      </c>
      <c r="D353" s="79" t="s">
        <v>1203</v>
      </c>
      <c r="E353" s="77">
        <v>181</v>
      </c>
      <c r="F353" s="77">
        <v>181</v>
      </c>
      <c r="H353" s="48" t="str">
        <f t="shared" si="5"/>
        <v>18380</v>
      </c>
    </row>
    <row r="354" spans="1:8" ht="12.75" customHeight="1" x14ac:dyDescent="0.25">
      <c r="A354" s="75" t="s">
        <v>1204</v>
      </c>
      <c r="B354" s="76">
        <v>2905</v>
      </c>
      <c r="C354" s="75" t="s">
        <v>1205</v>
      </c>
      <c r="D354" s="79" t="s">
        <v>1206</v>
      </c>
      <c r="E354" s="77">
        <v>186.1</v>
      </c>
      <c r="F354" s="77">
        <v>186</v>
      </c>
      <c r="H354" s="48" t="str">
        <f t="shared" si="5"/>
        <v>18110</v>
      </c>
    </row>
    <row r="355" spans="1:8" ht="12.75" customHeight="1" x14ac:dyDescent="0.25">
      <c r="A355" s="75" t="s">
        <v>1207</v>
      </c>
      <c r="B355" s="76">
        <v>2906</v>
      </c>
      <c r="C355" s="75" t="s">
        <v>1205</v>
      </c>
      <c r="D355" s="79" t="s">
        <v>1206</v>
      </c>
      <c r="E355" s="77">
        <v>0</v>
      </c>
      <c r="F355" s="77">
        <v>0</v>
      </c>
      <c r="H355" s="48" t="str">
        <f t="shared" si="5"/>
        <v>18110</v>
      </c>
    </row>
    <row r="356" spans="1:8" ht="12.75" customHeight="1" x14ac:dyDescent="0.25">
      <c r="A356" s="75" t="s">
        <v>1208</v>
      </c>
      <c r="B356" s="76">
        <v>2907</v>
      </c>
      <c r="C356" s="75" t="s">
        <v>1205</v>
      </c>
      <c r="D356" s="79" t="s">
        <v>1206</v>
      </c>
      <c r="E356" s="77">
        <v>0</v>
      </c>
      <c r="F356" s="77">
        <v>0</v>
      </c>
      <c r="H356" s="48" t="str">
        <f t="shared" si="5"/>
        <v>18110</v>
      </c>
    </row>
    <row r="357" spans="1:8" ht="12.75" customHeight="1" x14ac:dyDescent="0.25">
      <c r="A357" s="75" t="s">
        <v>1209</v>
      </c>
      <c r="B357" s="76">
        <v>2908</v>
      </c>
      <c r="C357" s="75" t="s">
        <v>1205</v>
      </c>
      <c r="D357" s="79" t="s">
        <v>1206</v>
      </c>
      <c r="E357" s="77">
        <v>0</v>
      </c>
      <c r="F357" s="77">
        <v>0</v>
      </c>
      <c r="H357" s="48" t="str">
        <f t="shared" si="5"/>
        <v>18110</v>
      </c>
    </row>
    <row r="358" spans="1:8" ht="12.75" customHeight="1" x14ac:dyDescent="0.25">
      <c r="A358" s="75" t="s">
        <v>1210</v>
      </c>
      <c r="B358" s="76">
        <v>2909</v>
      </c>
      <c r="C358" s="75" t="s">
        <v>1205</v>
      </c>
      <c r="D358" s="79" t="s">
        <v>1206</v>
      </c>
      <c r="E358" s="77">
        <v>0</v>
      </c>
      <c r="F358" s="77">
        <v>0</v>
      </c>
      <c r="H358" s="48" t="str">
        <f t="shared" si="5"/>
        <v>18110</v>
      </c>
    </row>
    <row r="359" spans="1:8" ht="12.75" customHeight="1" x14ac:dyDescent="0.25">
      <c r="A359" s="75" t="s">
        <v>1211</v>
      </c>
      <c r="B359" s="76">
        <v>2910</v>
      </c>
      <c r="C359" s="75" t="s">
        <v>1205</v>
      </c>
      <c r="D359" s="79" t="s">
        <v>1206</v>
      </c>
      <c r="E359" s="77">
        <v>0</v>
      </c>
      <c r="F359" s="77">
        <v>0</v>
      </c>
      <c r="H359" s="48" t="str">
        <f t="shared" si="5"/>
        <v>18110</v>
      </c>
    </row>
    <row r="360" spans="1:8" ht="12.75" customHeight="1" x14ac:dyDescent="0.25">
      <c r="A360" s="75" t="s">
        <v>1212</v>
      </c>
      <c r="B360" s="76">
        <v>2914</v>
      </c>
      <c r="C360" s="75" t="s">
        <v>1205</v>
      </c>
      <c r="D360" s="79" t="s">
        <v>1206</v>
      </c>
      <c r="E360" s="77">
        <v>0</v>
      </c>
      <c r="F360" s="77">
        <v>0</v>
      </c>
      <c r="H360" s="48" t="str">
        <f t="shared" si="5"/>
        <v>18110</v>
      </c>
    </row>
    <row r="361" spans="1:8" ht="12.75" customHeight="1" x14ac:dyDescent="0.25">
      <c r="A361" s="75" t="s">
        <v>1213</v>
      </c>
      <c r="B361" s="76">
        <v>2915</v>
      </c>
      <c r="C361" s="75" t="s">
        <v>1214</v>
      </c>
      <c r="D361" s="79" t="s">
        <v>1215</v>
      </c>
      <c r="E361" s="77">
        <v>186.1</v>
      </c>
      <c r="F361" s="77">
        <v>186</v>
      </c>
      <c r="H361" s="48" t="str">
        <f t="shared" si="5"/>
        <v>18105</v>
      </c>
    </row>
    <row r="362" spans="1:8" ht="12.75" customHeight="1" x14ac:dyDescent="0.25">
      <c r="A362" s="75" t="s">
        <v>1216</v>
      </c>
      <c r="B362" s="76">
        <v>2920</v>
      </c>
      <c r="C362" s="75" t="s">
        <v>1214</v>
      </c>
      <c r="D362" s="79" t="s">
        <v>1215</v>
      </c>
      <c r="E362" s="77">
        <v>186.1</v>
      </c>
      <c r="F362" s="77">
        <v>186</v>
      </c>
      <c r="H362" s="48" t="str">
        <f t="shared" si="5"/>
        <v>18105</v>
      </c>
    </row>
    <row r="363" spans="1:8" ht="12.75" customHeight="1" x14ac:dyDescent="0.25">
      <c r="A363" s="75" t="s">
        <v>1217</v>
      </c>
      <c r="B363" s="76">
        <v>2925</v>
      </c>
      <c r="C363" s="75" t="s">
        <v>1214</v>
      </c>
      <c r="D363" s="79" t="s">
        <v>1215</v>
      </c>
      <c r="E363" s="77">
        <v>186.1</v>
      </c>
      <c r="F363" s="77">
        <v>186</v>
      </c>
      <c r="H363" s="48" t="str">
        <f t="shared" si="5"/>
        <v>18105</v>
      </c>
    </row>
    <row r="364" spans="1:8" ht="12.75" customHeight="1" x14ac:dyDescent="0.25">
      <c r="A364" s="75" t="s">
        <v>1218</v>
      </c>
      <c r="B364" s="76">
        <v>2930</v>
      </c>
      <c r="C364" s="75" t="s">
        <v>1214</v>
      </c>
      <c r="D364" s="79" t="s">
        <v>1215</v>
      </c>
      <c r="E364" s="77">
        <v>186.1</v>
      </c>
      <c r="F364" s="77">
        <v>186</v>
      </c>
      <c r="H364" s="48" t="str">
        <f t="shared" si="5"/>
        <v>18105</v>
      </c>
    </row>
    <row r="365" spans="1:8" ht="12.75" customHeight="1" x14ac:dyDescent="0.25">
      <c r="A365" s="75" t="s">
        <v>1219</v>
      </c>
      <c r="B365" s="76">
        <v>2933</v>
      </c>
      <c r="C365" s="75" t="s">
        <v>1214</v>
      </c>
      <c r="D365" s="79" t="s">
        <v>1215</v>
      </c>
      <c r="E365" s="77">
        <v>186.1</v>
      </c>
      <c r="F365" s="77">
        <v>186</v>
      </c>
      <c r="H365" s="48" t="str">
        <f t="shared" si="5"/>
        <v>18105</v>
      </c>
    </row>
    <row r="366" spans="1:8" ht="12.75" customHeight="1" x14ac:dyDescent="0.25">
      <c r="A366" s="75" t="s">
        <v>1220</v>
      </c>
      <c r="B366" s="76">
        <v>2950</v>
      </c>
      <c r="C366" s="75" t="s">
        <v>1221</v>
      </c>
      <c r="D366" s="79" t="s">
        <v>1222</v>
      </c>
      <c r="E366" s="77">
        <v>186.2</v>
      </c>
      <c r="F366" s="77">
        <v>186</v>
      </c>
      <c r="H366" s="48" t="str">
        <f t="shared" si="5"/>
        <v>18205</v>
      </c>
    </row>
    <row r="367" spans="1:8" ht="12.75" customHeight="1" x14ac:dyDescent="0.25">
      <c r="A367" s="75" t="s">
        <v>1223</v>
      </c>
      <c r="B367" s="76">
        <v>2960</v>
      </c>
      <c r="C367" s="75" t="s">
        <v>1224</v>
      </c>
      <c r="D367" s="79" t="s">
        <v>1225</v>
      </c>
      <c r="E367" s="77">
        <v>186.2</v>
      </c>
      <c r="F367" s="77">
        <v>186</v>
      </c>
      <c r="H367" s="48" t="str">
        <f t="shared" si="5"/>
        <v>18210</v>
      </c>
    </row>
    <row r="368" spans="1:8" ht="12.75" customHeight="1" x14ac:dyDescent="0.25">
      <c r="A368" s="75" t="s">
        <v>1226</v>
      </c>
      <c r="B368" s="76">
        <v>2965</v>
      </c>
      <c r="C368" s="75" t="s">
        <v>1227</v>
      </c>
      <c r="D368" s="79" t="s">
        <v>1228</v>
      </c>
      <c r="E368" s="77">
        <v>186.2</v>
      </c>
      <c r="F368" s="77">
        <v>186</v>
      </c>
      <c r="H368" s="48" t="str">
        <f t="shared" si="5"/>
        <v>18215</v>
      </c>
    </row>
    <row r="369" spans="1:8" ht="12.75" customHeight="1" x14ac:dyDescent="0.25">
      <c r="A369" s="75" t="s">
        <v>1229</v>
      </c>
      <c r="B369" s="76">
        <v>2970</v>
      </c>
      <c r="C369" s="75" t="s">
        <v>1230</v>
      </c>
      <c r="D369" s="79" t="s">
        <v>1231</v>
      </c>
      <c r="E369" s="77">
        <v>186.2</v>
      </c>
      <c r="F369" s="77">
        <v>186</v>
      </c>
      <c r="H369" s="48" t="str">
        <f t="shared" si="5"/>
        <v>18220</v>
      </c>
    </row>
    <row r="370" spans="1:8" ht="12.75" customHeight="1" x14ac:dyDescent="0.25">
      <c r="A370" s="75" t="s">
        <v>1232</v>
      </c>
      <c r="B370" s="76">
        <v>2975</v>
      </c>
      <c r="C370" s="75" t="s">
        <v>1233</v>
      </c>
      <c r="D370" s="79" t="s">
        <v>1234</v>
      </c>
      <c r="E370" s="77">
        <v>186.2</v>
      </c>
      <c r="F370" s="77">
        <v>186</v>
      </c>
      <c r="H370" s="48" t="str">
        <f t="shared" si="5"/>
        <v>18225</v>
      </c>
    </row>
    <row r="371" spans="1:8" ht="12.75" customHeight="1" x14ac:dyDescent="0.25">
      <c r="A371" s="75" t="s">
        <v>1235</v>
      </c>
      <c r="B371" s="76">
        <v>2985</v>
      </c>
      <c r="C371" s="75" t="s">
        <v>1236</v>
      </c>
      <c r="D371" s="79" t="s">
        <v>1237</v>
      </c>
      <c r="E371" s="77">
        <v>186.2</v>
      </c>
      <c r="F371" s="77">
        <v>186</v>
      </c>
      <c r="H371" s="48" t="str">
        <f t="shared" si="5"/>
        <v>18275</v>
      </c>
    </row>
    <row r="372" spans="1:8" ht="12.75" customHeight="1" x14ac:dyDescent="0.25">
      <c r="A372" s="75" t="s">
        <v>1238</v>
      </c>
      <c r="B372" s="76">
        <v>3000</v>
      </c>
      <c r="C372" s="75" t="s">
        <v>1239</v>
      </c>
      <c r="D372" s="79" t="s">
        <v>1240</v>
      </c>
      <c r="E372" s="77">
        <v>186.2</v>
      </c>
      <c r="F372" s="77">
        <v>186</v>
      </c>
      <c r="H372" s="48" t="str">
        <f t="shared" si="5"/>
        <v>18230</v>
      </c>
    </row>
    <row r="373" spans="1:8" ht="12.75" customHeight="1" x14ac:dyDescent="0.25">
      <c r="A373" s="75" t="s">
        <v>1241</v>
      </c>
      <c r="B373" s="76">
        <v>3005</v>
      </c>
      <c r="C373" s="75" t="s">
        <v>1242</v>
      </c>
      <c r="D373" s="79" t="s">
        <v>1243</v>
      </c>
      <c r="E373" s="77">
        <v>186.2</v>
      </c>
      <c r="F373" s="77">
        <v>186</v>
      </c>
      <c r="H373" s="48" t="str">
        <f t="shared" si="5"/>
        <v>18235</v>
      </c>
    </row>
    <row r="374" spans="1:8" ht="12.75" customHeight="1" x14ac:dyDescent="0.25">
      <c r="A374" s="75" t="s">
        <v>1244</v>
      </c>
      <c r="B374" s="76">
        <v>3020</v>
      </c>
      <c r="C374" s="75" t="s">
        <v>1245</v>
      </c>
      <c r="D374" s="79" t="s">
        <v>1246</v>
      </c>
      <c r="E374" s="77">
        <v>186.2</v>
      </c>
      <c r="F374" s="77">
        <v>186</v>
      </c>
      <c r="H374" s="48" t="str">
        <f t="shared" si="5"/>
        <v>18240</v>
      </c>
    </row>
    <row r="375" spans="1:8" ht="12.75" customHeight="1" x14ac:dyDescent="0.25">
      <c r="A375" s="75" t="s">
        <v>1247</v>
      </c>
      <c r="B375" s="76">
        <v>3025</v>
      </c>
      <c r="C375" s="75" t="s">
        <v>1248</v>
      </c>
      <c r="D375" s="79" t="s">
        <v>1249</v>
      </c>
      <c r="E375" s="77">
        <v>186.2</v>
      </c>
      <c r="F375" s="77">
        <v>186</v>
      </c>
      <c r="H375" s="48" t="str">
        <f t="shared" si="5"/>
        <v>18245</v>
      </c>
    </row>
    <row r="376" spans="1:8" ht="12.75" customHeight="1" x14ac:dyDescent="0.25">
      <c r="A376" s="75" t="s">
        <v>1250</v>
      </c>
      <c r="B376" s="76">
        <v>3030</v>
      </c>
      <c r="C376" s="75" t="s">
        <v>1251</v>
      </c>
      <c r="D376" s="79" t="s">
        <v>1252</v>
      </c>
      <c r="E376" s="77">
        <v>186.2</v>
      </c>
      <c r="F376" s="77">
        <v>186</v>
      </c>
      <c r="H376" s="48" t="str">
        <f t="shared" si="5"/>
        <v>18250</v>
      </c>
    </row>
    <row r="377" spans="1:8" ht="12.75" customHeight="1" x14ac:dyDescent="0.25">
      <c r="A377" s="75" t="s">
        <v>1253</v>
      </c>
      <c r="B377" s="76">
        <v>3040</v>
      </c>
      <c r="C377" s="75" t="s">
        <v>1224</v>
      </c>
      <c r="D377" s="79" t="s">
        <v>1225</v>
      </c>
      <c r="E377" s="77">
        <v>186.2</v>
      </c>
      <c r="F377" s="77">
        <v>186</v>
      </c>
      <c r="H377" s="48" t="str">
        <f t="shared" si="5"/>
        <v>18210</v>
      </c>
    </row>
    <row r="378" spans="1:8" ht="12.75" customHeight="1" x14ac:dyDescent="0.25">
      <c r="A378" s="75" t="s">
        <v>1254</v>
      </c>
      <c r="B378" s="76">
        <v>3080</v>
      </c>
      <c r="C378" s="75" t="s">
        <v>1255</v>
      </c>
      <c r="D378" s="79" t="s">
        <v>1256</v>
      </c>
      <c r="E378" s="77">
        <v>186.2</v>
      </c>
      <c r="F378" s="77">
        <v>186</v>
      </c>
      <c r="H378" s="48" t="str">
        <f t="shared" si="5"/>
        <v>18305</v>
      </c>
    </row>
    <row r="379" spans="1:8" ht="12.75" customHeight="1" x14ac:dyDescent="0.25">
      <c r="A379" s="75" t="s">
        <v>1257</v>
      </c>
      <c r="B379" s="76">
        <v>3110</v>
      </c>
      <c r="C379" s="75" t="s">
        <v>1258</v>
      </c>
      <c r="D379" s="79" t="s">
        <v>1259</v>
      </c>
      <c r="E379" s="77">
        <v>186.2</v>
      </c>
      <c r="F379" s="77">
        <v>186</v>
      </c>
      <c r="H379" s="48" t="str">
        <f t="shared" si="5"/>
        <v>18310</v>
      </c>
    </row>
    <row r="380" spans="1:8" ht="12.75" customHeight="1" x14ac:dyDescent="0.25">
      <c r="A380" s="75" t="s">
        <v>1260</v>
      </c>
      <c r="B380" s="76">
        <v>3120</v>
      </c>
      <c r="C380" s="75" t="s">
        <v>1261</v>
      </c>
      <c r="D380" s="79" t="s">
        <v>1262</v>
      </c>
      <c r="E380" s="77">
        <v>186.2</v>
      </c>
      <c r="F380" s="77">
        <v>186</v>
      </c>
      <c r="H380" s="48" t="str">
        <f t="shared" si="5"/>
        <v>18315</v>
      </c>
    </row>
    <row r="381" spans="1:8" ht="12.75" customHeight="1" x14ac:dyDescent="0.25">
      <c r="A381" s="75" t="s">
        <v>1263</v>
      </c>
      <c r="B381" s="76">
        <v>3125</v>
      </c>
      <c r="C381" s="75" t="s">
        <v>1264</v>
      </c>
      <c r="D381" s="79" t="s">
        <v>1265</v>
      </c>
      <c r="E381" s="77">
        <v>186.2</v>
      </c>
      <c r="F381" s="77">
        <v>186</v>
      </c>
      <c r="H381" s="48" t="str">
        <f t="shared" si="5"/>
        <v>18320</v>
      </c>
    </row>
    <row r="382" spans="1:8" ht="12.75" customHeight="1" x14ac:dyDescent="0.25">
      <c r="A382" s="75" t="s">
        <v>1266</v>
      </c>
      <c r="B382" s="76">
        <v>3130</v>
      </c>
      <c r="C382" s="75" t="s">
        <v>1267</v>
      </c>
      <c r="D382" s="79" t="s">
        <v>1268</v>
      </c>
      <c r="E382" s="77">
        <v>186.2</v>
      </c>
      <c r="F382" s="77">
        <v>186</v>
      </c>
      <c r="H382" s="48" t="str">
        <f t="shared" si="5"/>
        <v>18325</v>
      </c>
    </row>
    <row r="383" spans="1:8" ht="12.75" customHeight="1" x14ac:dyDescent="0.25">
      <c r="A383" s="75" t="s">
        <v>1269</v>
      </c>
      <c r="B383" s="76">
        <v>3140</v>
      </c>
      <c r="C383" s="75" t="s">
        <v>1270</v>
      </c>
      <c r="D383" s="79" t="s">
        <v>1271</v>
      </c>
      <c r="E383" s="77">
        <v>186.2</v>
      </c>
      <c r="F383" s="77">
        <v>186</v>
      </c>
      <c r="H383" s="48" t="str">
        <f t="shared" si="5"/>
        <v>18375</v>
      </c>
    </row>
    <row r="384" spans="1:8" ht="12.75" customHeight="1" x14ac:dyDescent="0.25">
      <c r="A384" s="75" t="s">
        <v>1272</v>
      </c>
      <c r="B384" s="76">
        <v>3155</v>
      </c>
      <c r="C384" s="75" t="s">
        <v>1273</v>
      </c>
      <c r="D384" s="79" t="s">
        <v>1274</v>
      </c>
      <c r="E384" s="77">
        <v>186.2</v>
      </c>
      <c r="F384" s="77">
        <v>186</v>
      </c>
      <c r="H384" s="48" t="str">
        <f t="shared" si="5"/>
        <v>18330</v>
      </c>
    </row>
    <row r="385" spans="1:8" ht="12.75" customHeight="1" x14ac:dyDescent="0.25">
      <c r="A385" s="75" t="s">
        <v>1275</v>
      </c>
      <c r="B385" s="76">
        <v>3160</v>
      </c>
      <c r="C385" s="75" t="s">
        <v>1276</v>
      </c>
      <c r="D385" s="79" t="s">
        <v>1277</v>
      </c>
      <c r="E385" s="77">
        <v>186.2</v>
      </c>
      <c r="F385" s="77">
        <v>186</v>
      </c>
      <c r="H385" s="48" t="str">
        <f t="shared" si="5"/>
        <v>18335</v>
      </c>
    </row>
    <row r="386" spans="1:8" ht="12.75" customHeight="1" x14ac:dyDescent="0.25">
      <c r="A386" s="75" t="s">
        <v>1278</v>
      </c>
      <c r="B386" s="76">
        <v>3175</v>
      </c>
      <c r="C386" s="75" t="s">
        <v>1279</v>
      </c>
      <c r="D386" s="79" t="s">
        <v>1280</v>
      </c>
      <c r="E386" s="77">
        <v>186.2</v>
      </c>
      <c r="F386" s="77">
        <v>186</v>
      </c>
      <c r="H386" s="48" t="str">
        <f t="shared" si="5"/>
        <v>18340</v>
      </c>
    </row>
    <row r="387" spans="1:8" ht="12.75" customHeight="1" x14ac:dyDescent="0.25">
      <c r="A387" s="75" t="s">
        <v>1281</v>
      </c>
      <c r="B387" s="76">
        <v>3180</v>
      </c>
      <c r="C387" s="75" t="s">
        <v>1282</v>
      </c>
      <c r="D387" s="79" t="s">
        <v>1283</v>
      </c>
      <c r="E387" s="77">
        <v>186.2</v>
      </c>
      <c r="F387" s="77">
        <v>186</v>
      </c>
      <c r="H387" s="48" t="str">
        <f t="shared" ref="H387:H450" si="6">TRIM(D387)</f>
        <v>18345</v>
      </c>
    </row>
    <row r="388" spans="1:8" ht="12.75" customHeight="1" x14ac:dyDescent="0.25">
      <c r="A388" s="75" t="s">
        <v>1284</v>
      </c>
      <c r="B388" s="76">
        <v>3185</v>
      </c>
      <c r="C388" s="75" t="s">
        <v>1285</v>
      </c>
      <c r="D388" s="79" t="s">
        <v>1286</v>
      </c>
      <c r="E388" s="77">
        <v>186.2</v>
      </c>
      <c r="F388" s="77">
        <v>186</v>
      </c>
      <c r="H388" s="48" t="str">
        <f t="shared" si="6"/>
        <v>18350</v>
      </c>
    </row>
    <row r="389" spans="1:8" ht="12.75" customHeight="1" x14ac:dyDescent="0.25">
      <c r="A389" s="75" t="s">
        <v>1287</v>
      </c>
      <c r="B389" s="76">
        <v>3195</v>
      </c>
      <c r="C389" s="75" t="s">
        <v>1258</v>
      </c>
      <c r="D389" s="79" t="s">
        <v>1259</v>
      </c>
      <c r="E389" s="77">
        <v>186.2</v>
      </c>
      <c r="F389" s="77">
        <v>186</v>
      </c>
      <c r="H389" s="48" t="str">
        <f t="shared" si="6"/>
        <v>18310</v>
      </c>
    </row>
    <row r="390" spans="1:8" ht="12.75" customHeight="1" x14ac:dyDescent="0.25">
      <c r="A390" s="75" t="s">
        <v>1288</v>
      </c>
      <c r="B390" s="76">
        <v>3225</v>
      </c>
      <c r="C390" s="75" t="s">
        <v>1289</v>
      </c>
      <c r="D390" s="79" t="s">
        <v>1290</v>
      </c>
      <c r="E390" s="77">
        <v>0</v>
      </c>
      <c r="F390" s="77">
        <v>0</v>
      </c>
      <c r="H390" s="48" t="str">
        <f t="shared" si="6"/>
        <v>26600</v>
      </c>
    </row>
    <row r="391" spans="1:8" ht="12.75" customHeight="1" x14ac:dyDescent="0.25">
      <c r="A391" s="75" t="s">
        <v>1291</v>
      </c>
      <c r="B391" s="76">
        <v>3230</v>
      </c>
      <c r="C391" s="75" t="s">
        <v>1289</v>
      </c>
      <c r="D391" s="79" t="s">
        <v>1290</v>
      </c>
      <c r="E391" s="77">
        <v>0</v>
      </c>
      <c r="F391" s="77">
        <v>0</v>
      </c>
      <c r="H391" s="48" t="str">
        <f t="shared" si="6"/>
        <v>26600</v>
      </c>
    </row>
    <row r="392" spans="1:8" ht="12.75" customHeight="1" x14ac:dyDescent="0.25">
      <c r="A392" s="75" t="s">
        <v>1292</v>
      </c>
      <c r="B392" s="76">
        <v>3235</v>
      </c>
      <c r="C392" s="75" t="s">
        <v>1289</v>
      </c>
      <c r="D392" s="79" t="s">
        <v>1290</v>
      </c>
      <c r="E392" s="77">
        <v>0</v>
      </c>
      <c r="F392" s="77">
        <v>0</v>
      </c>
      <c r="H392" s="48" t="str">
        <f t="shared" si="6"/>
        <v>26600</v>
      </c>
    </row>
    <row r="393" spans="1:8" ht="12.75" customHeight="1" x14ac:dyDescent="0.25">
      <c r="A393" s="75" t="s">
        <v>1293</v>
      </c>
      <c r="B393" s="76">
        <v>3240</v>
      </c>
      <c r="C393" s="75" t="s">
        <v>1289</v>
      </c>
      <c r="D393" s="79" t="s">
        <v>1290</v>
      </c>
      <c r="E393" s="77">
        <v>0</v>
      </c>
      <c r="F393" s="77">
        <v>0</v>
      </c>
      <c r="H393" s="48" t="str">
        <f t="shared" si="6"/>
        <v>26600</v>
      </c>
    </row>
    <row r="394" spans="1:8" ht="12.75" customHeight="1" x14ac:dyDescent="0.25">
      <c r="A394" s="75" t="s">
        <v>1294</v>
      </c>
      <c r="B394" s="76">
        <v>3255</v>
      </c>
      <c r="C394" s="75" t="s">
        <v>1295</v>
      </c>
      <c r="D394" s="79" t="s">
        <v>1296</v>
      </c>
      <c r="E394" s="77">
        <v>271</v>
      </c>
      <c r="F394" s="77">
        <v>271</v>
      </c>
      <c r="H394" s="48" t="str">
        <f t="shared" si="6"/>
        <v>26401</v>
      </c>
    </row>
    <row r="395" spans="1:8" ht="12.75" customHeight="1" x14ac:dyDescent="0.25">
      <c r="A395" s="75" t="s">
        <v>1297</v>
      </c>
      <c r="B395" s="76">
        <v>3260</v>
      </c>
      <c r="C395" s="75" t="s">
        <v>1295</v>
      </c>
      <c r="D395" s="79" t="s">
        <v>1296</v>
      </c>
      <c r="E395" s="77">
        <v>271</v>
      </c>
      <c r="F395" s="77">
        <v>271</v>
      </c>
      <c r="H395" s="48" t="str">
        <f t="shared" si="6"/>
        <v>26401</v>
      </c>
    </row>
    <row r="396" spans="1:8" ht="12.75" customHeight="1" x14ac:dyDescent="0.25">
      <c r="A396" s="75" t="s">
        <v>1298</v>
      </c>
      <c r="B396" s="76">
        <v>3265</v>
      </c>
      <c r="C396" s="75" t="s">
        <v>1299</v>
      </c>
      <c r="D396" s="79" t="s">
        <v>1300</v>
      </c>
      <c r="E396" s="77">
        <v>271</v>
      </c>
      <c r="F396" s="77">
        <v>271</v>
      </c>
      <c r="H396" s="48" t="str">
        <f t="shared" si="6"/>
        <v>26402</v>
      </c>
    </row>
    <row r="397" spans="1:8" ht="12.75" customHeight="1" x14ac:dyDescent="0.25">
      <c r="A397" s="75" t="s">
        <v>1301</v>
      </c>
      <c r="B397" s="76">
        <v>3270</v>
      </c>
      <c r="C397" s="75" t="s">
        <v>1302</v>
      </c>
      <c r="D397" s="79" t="s">
        <v>1303</v>
      </c>
      <c r="E397" s="77">
        <v>271</v>
      </c>
      <c r="F397" s="77">
        <v>271</v>
      </c>
      <c r="H397" s="48" t="str">
        <f t="shared" si="6"/>
        <v>26403</v>
      </c>
    </row>
    <row r="398" spans="1:8" ht="12.75" customHeight="1" x14ac:dyDescent="0.25">
      <c r="A398" s="75" t="s">
        <v>1304</v>
      </c>
      <c r="B398" s="76">
        <v>3275</v>
      </c>
      <c r="C398" s="75" t="s">
        <v>1305</v>
      </c>
      <c r="D398" s="79" t="s">
        <v>1306</v>
      </c>
      <c r="E398" s="77">
        <v>271</v>
      </c>
      <c r="F398" s="77">
        <v>271</v>
      </c>
      <c r="H398" s="48" t="str">
        <f t="shared" si="6"/>
        <v>26404</v>
      </c>
    </row>
    <row r="399" spans="1:8" ht="12.75" customHeight="1" x14ac:dyDescent="0.25">
      <c r="A399" s="75" t="s">
        <v>1307</v>
      </c>
      <c r="B399" s="76">
        <v>3280</v>
      </c>
      <c r="C399" s="75" t="s">
        <v>1308</v>
      </c>
      <c r="D399" s="79" t="s">
        <v>1309</v>
      </c>
      <c r="E399" s="77">
        <v>271</v>
      </c>
      <c r="F399" s="77">
        <v>271</v>
      </c>
      <c r="H399" s="48" t="str">
        <f t="shared" si="6"/>
        <v>26431</v>
      </c>
    </row>
    <row r="400" spans="1:8" ht="12.75" customHeight="1" x14ac:dyDescent="0.25">
      <c r="A400" s="75" t="s">
        <v>1310</v>
      </c>
      <c r="B400" s="76">
        <v>3295</v>
      </c>
      <c r="C400" s="75" t="s">
        <v>1311</v>
      </c>
      <c r="D400" s="79" t="s">
        <v>1312</v>
      </c>
      <c r="E400" s="77">
        <v>271</v>
      </c>
      <c r="F400" s="77">
        <v>271</v>
      </c>
      <c r="H400" s="48" t="str">
        <f t="shared" si="6"/>
        <v>26405</v>
      </c>
    </row>
    <row r="401" spans="1:8" ht="12.75" customHeight="1" x14ac:dyDescent="0.25">
      <c r="A401" s="75" t="s">
        <v>1313</v>
      </c>
      <c r="B401" s="76">
        <v>3305</v>
      </c>
      <c r="C401" s="75" t="s">
        <v>1314</v>
      </c>
      <c r="D401" s="79" t="s">
        <v>1315</v>
      </c>
      <c r="E401" s="77">
        <v>271</v>
      </c>
      <c r="F401" s="77">
        <v>271</v>
      </c>
      <c r="H401" s="48" t="str">
        <f t="shared" si="6"/>
        <v>26406</v>
      </c>
    </row>
    <row r="402" spans="1:8" ht="12.75" customHeight="1" x14ac:dyDescent="0.25">
      <c r="A402" s="75" t="s">
        <v>1316</v>
      </c>
      <c r="B402" s="76">
        <v>3315</v>
      </c>
      <c r="C402" s="75" t="s">
        <v>1317</v>
      </c>
      <c r="D402" s="79" t="s">
        <v>1318</v>
      </c>
      <c r="E402" s="77">
        <v>271</v>
      </c>
      <c r="F402" s="77">
        <v>271</v>
      </c>
      <c r="H402" s="48" t="str">
        <f t="shared" si="6"/>
        <v>26407</v>
      </c>
    </row>
    <row r="403" spans="1:8" ht="12.75" customHeight="1" x14ac:dyDescent="0.25">
      <c r="A403" s="75" t="s">
        <v>1319</v>
      </c>
      <c r="B403" s="76">
        <v>3320</v>
      </c>
      <c r="C403" s="75" t="s">
        <v>1320</v>
      </c>
      <c r="D403" s="79" t="s">
        <v>1321</v>
      </c>
      <c r="E403" s="77">
        <v>271</v>
      </c>
      <c r="F403" s="77">
        <v>271</v>
      </c>
      <c r="H403" s="48" t="str">
        <f t="shared" si="6"/>
        <v>26408</v>
      </c>
    </row>
    <row r="404" spans="1:8" ht="12.75" customHeight="1" x14ac:dyDescent="0.25">
      <c r="A404" s="75" t="s">
        <v>1322</v>
      </c>
      <c r="B404" s="76">
        <v>3325</v>
      </c>
      <c r="C404" s="75" t="s">
        <v>1323</v>
      </c>
      <c r="D404" s="79" t="s">
        <v>1324</v>
      </c>
      <c r="E404" s="77">
        <v>271</v>
      </c>
      <c r="F404" s="77">
        <v>271</v>
      </c>
      <c r="H404" s="48" t="str">
        <f t="shared" si="6"/>
        <v>26409</v>
      </c>
    </row>
    <row r="405" spans="1:8" ht="12.75" customHeight="1" x14ac:dyDescent="0.25">
      <c r="A405" s="75" t="s">
        <v>1325</v>
      </c>
      <c r="B405" s="76">
        <v>3330</v>
      </c>
      <c r="C405" s="75" t="s">
        <v>1326</v>
      </c>
      <c r="D405" s="79" t="s">
        <v>1327</v>
      </c>
      <c r="E405" s="77">
        <v>271</v>
      </c>
      <c r="F405" s="77">
        <v>271</v>
      </c>
      <c r="H405" s="48" t="str">
        <f t="shared" si="6"/>
        <v>26410</v>
      </c>
    </row>
    <row r="406" spans="1:8" ht="12.75" customHeight="1" x14ac:dyDescent="0.25">
      <c r="A406" s="75" t="s">
        <v>1328</v>
      </c>
      <c r="B406" s="76">
        <v>3335</v>
      </c>
      <c r="C406" s="75" t="s">
        <v>1329</v>
      </c>
      <c r="D406" s="79" t="s">
        <v>1330</v>
      </c>
      <c r="E406" s="77">
        <v>271</v>
      </c>
      <c r="F406" s="77">
        <v>271</v>
      </c>
      <c r="H406" s="48" t="str">
        <f t="shared" si="6"/>
        <v>26411</v>
      </c>
    </row>
    <row r="407" spans="1:8" ht="12.75" customHeight="1" x14ac:dyDescent="0.25">
      <c r="A407" s="75" t="s">
        <v>1331</v>
      </c>
      <c r="B407" s="76">
        <v>3340</v>
      </c>
      <c r="C407" s="75" t="s">
        <v>1332</v>
      </c>
      <c r="D407" s="79" t="s">
        <v>1333</v>
      </c>
      <c r="E407" s="77">
        <v>271</v>
      </c>
      <c r="F407" s="77">
        <v>271</v>
      </c>
      <c r="H407" s="48" t="str">
        <f t="shared" si="6"/>
        <v>26412</v>
      </c>
    </row>
    <row r="408" spans="1:8" ht="12.75" customHeight="1" x14ac:dyDescent="0.25">
      <c r="A408" s="75" t="s">
        <v>1334</v>
      </c>
      <c r="B408" s="76">
        <v>3345</v>
      </c>
      <c r="C408" s="75" t="s">
        <v>1335</v>
      </c>
      <c r="D408" s="79" t="s">
        <v>1336</v>
      </c>
      <c r="E408" s="77">
        <v>271</v>
      </c>
      <c r="F408" s="77">
        <v>271</v>
      </c>
      <c r="H408" s="48" t="str">
        <f t="shared" si="6"/>
        <v>26413</v>
      </c>
    </row>
    <row r="409" spans="1:8" ht="12.75" customHeight="1" x14ac:dyDescent="0.25">
      <c r="A409" s="75" t="s">
        <v>1337</v>
      </c>
      <c r="B409" s="76">
        <v>3350</v>
      </c>
      <c r="C409" s="75" t="s">
        <v>1338</v>
      </c>
      <c r="D409" s="79" t="s">
        <v>1339</v>
      </c>
      <c r="E409" s="77">
        <v>271</v>
      </c>
      <c r="F409" s="77">
        <v>271</v>
      </c>
      <c r="H409" s="48" t="str">
        <f t="shared" si="6"/>
        <v>26414</v>
      </c>
    </row>
    <row r="410" spans="1:8" ht="12.75" customHeight="1" x14ac:dyDescent="0.25">
      <c r="A410" s="75" t="s">
        <v>1340</v>
      </c>
      <c r="B410" s="76">
        <v>3355</v>
      </c>
      <c r="C410" s="75" t="s">
        <v>1341</v>
      </c>
      <c r="D410" s="79" t="s">
        <v>1342</v>
      </c>
      <c r="E410" s="77">
        <v>271</v>
      </c>
      <c r="F410" s="77">
        <v>271</v>
      </c>
      <c r="H410" s="48" t="str">
        <f t="shared" si="6"/>
        <v>26415</v>
      </c>
    </row>
    <row r="411" spans="1:8" ht="12.75" customHeight="1" x14ac:dyDescent="0.25">
      <c r="A411" s="75" t="s">
        <v>1343</v>
      </c>
      <c r="B411" s="76">
        <v>3360</v>
      </c>
      <c r="C411" s="75" t="s">
        <v>1344</v>
      </c>
      <c r="D411" s="79" t="s">
        <v>1345</v>
      </c>
      <c r="E411" s="77">
        <v>271</v>
      </c>
      <c r="F411" s="77">
        <v>271</v>
      </c>
      <c r="H411" s="48" t="str">
        <f t="shared" si="6"/>
        <v>26416</v>
      </c>
    </row>
    <row r="412" spans="1:8" ht="12.75" customHeight="1" x14ac:dyDescent="0.25">
      <c r="A412" s="75" t="s">
        <v>1346</v>
      </c>
      <c r="B412" s="76">
        <v>3365</v>
      </c>
      <c r="C412" s="75" t="s">
        <v>1347</v>
      </c>
      <c r="D412" s="79" t="s">
        <v>1348</v>
      </c>
      <c r="E412" s="77">
        <v>271</v>
      </c>
      <c r="F412" s="77">
        <v>271</v>
      </c>
      <c r="H412" s="48" t="str">
        <f t="shared" si="6"/>
        <v>26417</v>
      </c>
    </row>
    <row r="413" spans="1:8" ht="12.75" customHeight="1" x14ac:dyDescent="0.25">
      <c r="A413" s="75" t="s">
        <v>1349</v>
      </c>
      <c r="B413" s="76">
        <v>3370</v>
      </c>
      <c r="C413" s="75" t="s">
        <v>1350</v>
      </c>
      <c r="D413" s="79" t="s">
        <v>1351</v>
      </c>
      <c r="E413" s="77">
        <v>271</v>
      </c>
      <c r="F413" s="77">
        <v>271</v>
      </c>
      <c r="H413" s="48" t="str">
        <f t="shared" si="6"/>
        <v>26418</v>
      </c>
    </row>
    <row r="414" spans="1:8" ht="12.75" customHeight="1" x14ac:dyDescent="0.25">
      <c r="A414" s="75" t="s">
        <v>1352</v>
      </c>
      <c r="B414" s="76">
        <v>3415</v>
      </c>
      <c r="C414" s="75" t="s">
        <v>1353</v>
      </c>
      <c r="D414" s="79" t="s">
        <v>1354</v>
      </c>
      <c r="E414" s="77">
        <v>271</v>
      </c>
      <c r="F414" s="77">
        <v>271</v>
      </c>
      <c r="H414" s="48" t="str">
        <f t="shared" si="6"/>
        <v>26445</v>
      </c>
    </row>
    <row r="415" spans="1:8" ht="12.75" customHeight="1" x14ac:dyDescent="0.25">
      <c r="A415" s="75" t="s">
        <v>1355</v>
      </c>
      <c r="B415" s="76">
        <v>3420</v>
      </c>
      <c r="C415" s="75" t="s">
        <v>1356</v>
      </c>
      <c r="D415" s="79" t="s">
        <v>1357</v>
      </c>
      <c r="E415" s="77">
        <v>271</v>
      </c>
      <c r="F415" s="77">
        <v>271</v>
      </c>
      <c r="H415" s="48" t="str">
        <f t="shared" si="6"/>
        <v>26446</v>
      </c>
    </row>
    <row r="416" spans="1:8" ht="12.75" customHeight="1" x14ac:dyDescent="0.25">
      <c r="A416" s="75" t="s">
        <v>1358</v>
      </c>
      <c r="B416" s="76">
        <v>3425</v>
      </c>
      <c r="C416" s="75" t="s">
        <v>1350</v>
      </c>
      <c r="D416" s="79" t="s">
        <v>1351</v>
      </c>
      <c r="E416" s="77">
        <v>271</v>
      </c>
      <c r="F416" s="77">
        <v>271</v>
      </c>
      <c r="H416" s="48" t="str">
        <f t="shared" si="6"/>
        <v>26418</v>
      </c>
    </row>
    <row r="417" spans="1:8" ht="12.75" customHeight="1" x14ac:dyDescent="0.25">
      <c r="A417" s="75" t="s">
        <v>1359</v>
      </c>
      <c r="B417" s="76">
        <v>3430</v>
      </c>
      <c r="C417" s="75" t="s">
        <v>1360</v>
      </c>
      <c r="D417" s="79" t="s">
        <v>1361</v>
      </c>
      <c r="E417" s="77">
        <v>271</v>
      </c>
      <c r="F417" s="77">
        <v>271</v>
      </c>
      <c r="H417" s="48" t="str">
        <f t="shared" si="6"/>
        <v>26419</v>
      </c>
    </row>
    <row r="418" spans="1:8" ht="12.75" customHeight="1" x14ac:dyDescent="0.25">
      <c r="A418" s="75" t="s">
        <v>1362</v>
      </c>
      <c r="B418" s="76">
        <v>3435</v>
      </c>
      <c r="C418" s="75" t="s">
        <v>1363</v>
      </c>
      <c r="D418" s="79" t="s">
        <v>1364</v>
      </c>
      <c r="E418" s="77">
        <v>271</v>
      </c>
      <c r="F418" s="77">
        <v>271</v>
      </c>
      <c r="H418" s="48" t="str">
        <f t="shared" si="6"/>
        <v>26420</v>
      </c>
    </row>
    <row r="419" spans="1:8" ht="12.75" customHeight="1" x14ac:dyDescent="0.25">
      <c r="A419" s="75" t="s">
        <v>1365</v>
      </c>
      <c r="B419" s="76">
        <v>3440</v>
      </c>
      <c r="C419" s="75" t="s">
        <v>1366</v>
      </c>
      <c r="D419" s="79" t="s">
        <v>1367</v>
      </c>
      <c r="E419" s="77">
        <v>271</v>
      </c>
      <c r="F419" s="77">
        <v>271</v>
      </c>
      <c r="H419" s="48" t="str">
        <f t="shared" si="6"/>
        <v>26421</v>
      </c>
    </row>
    <row r="420" spans="1:8" ht="12.75" customHeight="1" x14ac:dyDescent="0.25">
      <c r="A420" s="75" t="s">
        <v>1368</v>
      </c>
      <c r="B420" s="76">
        <v>3442</v>
      </c>
      <c r="C420" s="75" t="s">
        <v>1369</v>
      </c>
      <c r="D420" s="79" t="s">
        <v>1370</v>
      </c>
      <c r="E420" s="77">
        <v>271</v>
      </c>
      <c r="F420" s="77">
        <v>271</v>
      </c>
      <c r="H420" s="48" t="str">
        <f t="shared" si="6"/>
        <v>26422</v>
      </c>
    </row>
    <row r="421" spans="1:8" ht="12.75" customHeight="1" x14ac:dyDescent="0.25">
      <c r="A421" s="75" t="s">
        <v>1371</v>
      </c>
      <c r="B421" s="76">
        <v>3445</v>
      </c>
      <c r="C421" s="75" t="s">
        <v>1372</v>
      </c>
      <c r="D421" s="79" t="s">
        <v>1373</v>
      </c>
      <c r="E421" s="77">
        <v>271</v>
      </c>
      <c r="F421" s="77">
        <v>271</v>
      </c>
      <c r="H421" s="48" t="str">
        <f t="shared" si="6"/>
        <v>26423</v>
      </c>
    </row>
    <row r="422" spans="1:8" ht="12.75" customHeight="1" x14ac:dyDescent="0.25">
      <c r="A422" s="75" t="s">
        <v>1374</v>
      </c>
      <c r="B422" s="76">
        <v>3450</v>
      </c>
      <c r="C422" s="75" t="s">
        <v>1375</v>
      </c>
      <c r="D422" s="79" t="s">
        <v>1376</v>
      </c>
      <c r="E422" s="77">
        <v>271</v>
      </c>
      <c r="F422" s="77">
        <v>271</v>
      </c>
      <c r="H422" s="48" t="str">
        <f t="shared" si="6"/>
        <v>26424</v>
      </c>
    </row>
    <row r="423" spans="1:8" ht="12.75" customHeight="1" x14ac:dyDescent="0.25">
      <c r="A423" s="75" t="s">
        <v>1377</v>
      </c>
      <c r="B423" s="76">
        <v>3455</v>
      </c>
      <c r="C423" s="75" t="s">
        <v>1378</v>
      </c>
      <c r="D423" s="79" t="s">
        <v>1379</v>
      </c>
      <c r="E423" s="77">
        <v>271</v>
      </c>
      <c r="F423" s="77">
        <v>271</v>
      </c>
      <c r="H423" s="48" t="str">
        <f t="shared" si="6"/>
        <v>26425</v>
      </c>
    </row>
    <row r="424" spans="1:8" ht="12.75" customHeight="1" x14ac:dyDescent="0.25">
      <c r="A424" s="75" t="s">
        <v>1380</v>
      </c>
      <c r="B424" s="76">
        <v>3480</v>
      </c>
      <c r="C424" s="75" t="s">
        <v>1332</v>
      </c>
      <c r="D424" s="79" t="s">
        <v>1333</v>
      </c>
      <c r="E424" s="77">
        <v>271</v>
      </c>
      <c r="F424" s="77">
        <v>271</v>
      </c>
      <c r="H424" s="48" t="str">
        <f t="shared" si="6"/>
        <v>26412</v>
      </c>
    </row>
    <row r="425" spans="1:8" ht="12.75" customHeight="1" x14ac:dyDescent="0.25">
      <c r="A425" s="75" t="s">
        <v>1381</v>
      </c>
      <c r="B425" s="76">
        <v>3495</v>
      </c>
      <c r="C425" s="75" t="s">
        <v>1382</v>
      </c>
      <c r="D425" s="79" t="s">
        <v>1383</v>
      </c>
      <c r="E425" s="77">
        <v>271</v>
      </c>
      <c r="F425" s="77">
        <v>271</v>
      </c>
      <c r="H425" s="48" t="str">
        <f t="shared" si="6"/>
        <v>26426</v>
      </c>
    </row>
    <row r="426" spans="1:8" ht="12.75" customHeight="1" x14ac:dyDescent="0.25">
      <c r="A426" s="75" t="s">
        <v>1384</v>
      </c>
      <c r="B426" s="76">
        <v>3500</v>
      </c>
      <c r="C426" s="75" t="s">
        <v>1385</v>
      </c>
      <c r="D426" s="79" t="s">
        <v>1386</v>
      </c>
      <c r="E426" s="77">
        <v>271</v>
      </c>
      <c r="F426" s="77">
        <v>271</v>
      </c>
      <c r="H426" s="48" t="str">
        <f t="shared" si="6"/>
        <v>26427</v>
      </c>
    </row>
    <row r="427" spans="1:8" ht="12.75" customHeight="1" x14ac:dyDescent="0.25">
      <c r="A427" s="75" t="s">
        <v>1387</v>
      </c>
      <c r="B427" s="76">
        <v>3505</v>
      </c>
      <c r="C427" s="75" t="s">
        <v>1388</v>
      </c>
      <c r="D427" s="79" t="s">
        <v>1389</v>
      </c>
      <c r="E427" s="77">
        <v>271</v>
      </c>
      <c r="F427" s="77">
        <v>271</v>
      </c>
      <c r="H427" s="48" t="str">
        <f t="shared" si="6"/>
        <v>26428</v>
      </c>
    </row>
    <row r="428" spans="1:8" ht="12.75" customHeight="1" x14ac:dyDescent="0.25">
      <c r="A428" s="75" t="s">
        <v>1390</v>
      </c>
      <c r="B428" s="76">
        <v>3515</v>
      </c>
      <c r="C428" s="75" t="s">
        <v>1391</v>
      </c>
      <c r="D428" s="79" t="s">
        <v>1392</v>
      </c>
      <c r="E428" s="77">
        <v>271</v>
      </c>
      <c r="F428" s="77">
        <v>271</v>
      </c>
      <c r="H428" s="48" t="str">
        <f t="shared" si="6"/>
        <v>26429</v>
      </c>
    </row>
    <row r="429" spans="1:8" ht="12.75" customHeight="1" x14ac:dyDescent="0.25">
      <c r="A429" s="75" t="s">
        <v>1393</v>
      </c>
      <c r="B429" s="76">
        <v>3520</v>
      </c>
      <c r="C429" s="75" t="s">
        <v>1394</v>
      </c>
      <c r="D429" s="79" t="s">
        <v>1395</v>
      </c>
      <c r="E429" s="77">
        <v>271</v>
      </c>
      <c r="F429" s="77">
        <v>271</v>
      </c>
      <c r="H429" s="48" t="str">
        <f t="shared" si="6"/>
        <v>26430</v>
      </c>
    </row>
    <row r="430" spans="1:8" ht="12.75" customHeight="1" x14ac:dyDescent="0.25">
      <c r="A430" s="75" t="s">
        <v>1396</v>
      </c>
      <c r="B430" s="76">
        <v>3530</v>
      </c>
      <c r="C430" s="75" t="s">
        <v>1308</v>
      </c>
      <c r="D430" s="79" t="s">
        <v>1309</v>
      </c>
      <c r="E430" s="77">
        <v>271</v>
      </c>
      <c r="F430" s="77">
        <v>271</v>
      </c>
      <c r="H430" s="48" t="str">
        <f t="shared" si="6"/>
        <v>26431</v>
      </c>
    </row>
    <row r="431" spans="1:8" ht="12.75" customHeight="1" x14ac:dyDescent="0.25">
      <c r="A431" s="75" t="s">
        <v>1397</v>
      </c>
      <c r="B431" s="76">
        <v>3550</v>
      </c>
      <c r="C431" s="75" t="s">
        <v>1398</v>
      </c>
      <c r="D431" s="79" t="s">
        <v>1399</v>
      </c>
      <c r="E431" s="77">
        <v>271</v>
      </c>
      <c r="F431" s="77">
        <v>271</v>
      </c>
      <c r="H431" s="48" t="str">
        <f t="shared" si="6"/>
        <v>26432</v>
      </c>
    </row>
    <row r="432" spans="1:8" ht="12.75" customHeight="1" x14ac:dyDescent="0.25">
      <c r="A432" s="75" t="s">
        <v>1400</v>
      </c>
      <c r="B432" s="76">
        <v>3555</v>
      </c>
      <c r="C432" s="75" t="s">
        <v>1401</v>
      </c>
      <c r="D432" s="79" t="s">
        <v>1402</v>
      </c>
      <c r="E432" s="77">
        <v>271</v>
      </c>
      <c r="F432" s="77">
        <v>271</v>
      </c>
      <c r="H432" s="48" t="str">
        <f t="shared" si="6"/>
        <v>26433</v>
      </c>
    </row>
    <row r="433" spans="1:8" ht="12.75" customHeight="1" x14ac:dyDescent="0.25">
      <c r="A433" s="75" t="s">
        <v>1403</v>
      </c>
      <c r="B433" s="76">
        <v>3557</v>
      </c>
      <c r="C433" s="75" t="s">
        <v>1404</v>
      </c>
      <c r="D433" s="79" t="s">
        <v>1405</v>
      </c>
      <c r="E433" s="77">
        <v>271</v>
      </c>
      <c r="F433" s="77">
        <v>271</v>
      </c>
      <c r="H433" s="48" t="str">
        <f t="shared" si="6"/>
        <v>26434</v>
      </c>
    </row>
    <row r="434" spans="1:8" ht="12.75" customHeight="1" x14ac:dyDescent="0.25">
      <c r="A434" s="75" t="s">
        <v>1406</v>
      </c>
      <c r="B434" s="76">
        <v>3560</v>
      </c>
      <c r="C434" s="75" t="s">
        <v>1407</v>
      </c>
      <c r="D434" s="79" t="s">
        <v>1408</v>
      </c>
      <c r="E434" s="77">
        <v>271</v>
      </c>
      <c r="F434" s="77">
        <v>271</v>
      </c>
      <c r="H434" s="48" t="str">
        <f t="shared" si="6"/>
        <v>26435</v>
      </c>
    </row>
    <row r="435" spans="1:8" ht="12.75" customHeight="1" x14ac:dyDescent="0.25">
      <c r="A435" s="75" t="s">
        <v>1409</v>
      </c>
      <c r="B435" s="76">
        <v>3565</v>
      </c>
      <c r="C435" s="75" t="s">
        <v>1410</v>
      </c>
      <c r="D435" s="79" t="s">
        <v>1411</v>
      </c>
      <c r="E435" s="77">
        <v>271</v>
      </c>
      <c r="F435" s="77">
        <v>271</v>
      </c>
      <c r="H435" s="48" t="str">
        <f t="shared" si="6"/>
        <v>26436</v>
      </c>
    </row>
    <row r="436" spans="1:8" ht="12.75" customHeight="1" x14ac:dyDescent="0.25">
      <c r="A436" s="75" t="s">
        <v>1412</v>
      </c>
      <c r="B436" s="76">
        <v>3570</v>
      </c>
      <c r="C436" s="75" t="s">
        <v>1413</v>
      </c>
      <c r="D436" s="79" t="s">
        <v>1414</v>
      </c>
      <c r="E436" s="77">
        <v>271</v>
      </c>
      <c r="F436" s="77">
        <v>271</v>
      </c>
      <c r="H436" s="48" t="str">
        <f t="shared" si="6"/>
        <v>26437</v>
      </c>
    </row>
    <row r="437" spans="1:8" ht="12.75" customHeight="1" x14ac:dyDescent="0.25">
      <c r="A437" s="75" t="s">
        <v>1415</v>
      </c>
      <c r="B437" s="76">
        <v>3585</v>
      </c>
      <c r="C437" s="75" t="s">
        <v>1416</v>
      </c>
      <c r="D437" s="79" t="s">
        <v>1417</v>
      </c>
      <c r="E437" s="77">
        <v>271</v>
      </c>
      <c r="F437" s="77">
        <v>271</v>
      </c>
      <c r="H437" s="48" t="str">
        <f t="shared" si="6"/>
        <v>26438</v>
      </c>
    </row>
    <row r="438" spans="1:8" ht="12.75" customHeight="1" x14ac:dyDescent="0.25">
      <c r="A438" s="75" t="s">
        <v>1418</v>
      </c>
      <c r="B438" s="76">
        <v>3590</v>
      </c>
      <c r="C438" s="75" t="s">
        <v>1419</v>
      </c>
      <c r="D438" s="79" t="s">
        <v>1420</v>
      </c>
      <c r="E438" s="77">
        <v>271</v>
      </c>
      <c r="F438" s="77">
        <v>271</v>
      </c>
      <c r="H438" s="48" t="str">
        <f t="shared" si="6"/>
        <v>26439</v>
      </c>
    </row>
    <row r="439" spans="1:8" ht="12.75" customHeight="1" x14ac:dyDescent="0.25">
      <c r="A439" s="75" t="s">
        <v>1421</v>
      </c>
      <c r="B439" s="76">
        <v>3600</v>
      </c>
      <c r="C439" s="75" t="s">
        <v>1422</v>
      </c>
      <c r="D439" s="79" t="s">
        <v>1423</v>
      </c>
      <c r="E439" s="77">
        <v>271</v>
      </c>
      <c r="F439" s="77">
        <v>271</v>
      </c>
      <c r="H439" s="48" t="str">
        <f t="shared" si="6"/>
        <v>26440</v>
      </c>
    </row>
    <row r="440" spans="1:8" ht="12.75" customHeight="1" x14ac:dyDescent="0.25">
      <c r="A440" s="75" t="s">
        <v>1424</v>
      </c>
      <c r="B440" s="76">
        <v>3605</v>
      </c>
      <c r="C440" s="75" t="s">
        <v>1425</v>
      </c>
      <c r="D440" s="79" t="s">
        <v>1426</v>
      </c>
      <c r="E440" s="77">
        <v>271</v>
      </c>
      <c r="F440" s="77">
        <v>271</v>
      </c>
      <c r="H440" s="48" t="str">
        <f t="shared" si="6"/>
        <v>26441</v>
      </c>
    </row>
    <row r="441" spans="1:8" ht="12.75" customHeight="1" x14ac:dyDescent="0.25">
      <c r="A441" s="75" t="s">
        <v>1427</v>
      </c>
      <c r="B441" s="76">
        <v>3615</v>
      </c>
      <c r="C441" s="75" t="s">
        <v>1428</v>
      </c>
      <c r="D441" s="79" t="s">
        <v>1429</v>
      </c>
      <c r="E441" s="77">
        <v>271</v>
      </c>
      <c r="F441" s="77">
        <v>271</v>
      </c>
      <c r="H441" s="48" t="str">
        <f t="shared" si="6"/>
        <v>26442</v>
      </c>
    </row>
    <row r="442" spans="1:8" ht="12.75" customHeight="1" x14ac:dyDescent="0.25">
      <c r="A442" s="75" t="s">
        <v>1430</v>
      </c>
      <c r="B442" s="76">
        <v>3625</v>
      </c>
      <c r="C442" s="75" t="s">
        <v>1431</v>
      </c>
      <c r="D442" s="79" t="s">
        <v>1432</v>
      </c>
      <c r="E442" s="77">
        <v>271</v>
      </c>
      <c r="F442" s="77">
        <v>271</v>
      </c>
      <c r="H442" s="48" t="str">
        <f t="shared" si="6"/>
        <v>26443</v>
      </c>
    </row>
    <row r="443" spans="1:8" ht="12.75" customHeight="1" x14ac:dyDescent="0.25">
      <c r="A443" s="75" t="s">
        <v>1433</v>
      </c>
      <c r="B443" s="76">
        <v>3670</v>
      </c>
      <c r="C443" s="75" t="s">
        <v>1434</v>
      </c>
      <c r="D443" s="79" t="s">
        <v>1435</v>
      </c>
      <c r="E443" s="77">
        <v>271</v>
      </c>
      <c r="F443" s="77">
        <v>271</v>
      </c>
      <c r="H443" s="48" t="str">
        <f t="shared" si="6"/>
        <v>26444</v>
      </c>
    </row>
    <row r="444" spans="1:8" ht="12.75" customHeight="1" x14ac:dyDescent="0.25">
      <c r="A444" s="75" t="s">
        <v>1436</v>
      </c>
      <c r="B444" s="76">
        <v>3685</v>
      </c>
      <c r="C444" s="75" t="s">
        <v>1353</v>
      </c>
      <c r="D444" s="79" t="s">
        <v>1354</v>
      </c>
      <c r="E444" s="77">
        <v>271</v>
      </c>
      <c r="F444" s="77">
        <v>271</v>
      </c>
      <c r="H444" s="48" t="str">
        <f t="shared" si="6"/>
        <v>26445</v>
      </c>
    </row>
    <row r="445" spans="1:8" ht="12.75" customHeight="1" x14ac:dyDescent="0.25">
      <c r="A445" s="75" t="s">
        <v>1437</v>
      </c>
      <c r="B445" s="76">
        <v>3700</v>
      </c>
      <c r="C445" s="75" t="s">
        <v>1360</v>
      </c>
      <c r="D445" s="79" t="s">
        <v>1361</v>
      </c>
      <c r="E445" s="77">
        <v>271</v>
      </c>
      <c r="F445" s="77">
        <v>271</v>
      </c>
      <c r="H445" s="48" t="str">
        <f t="shared" si="6"/>
        <v>26419</v>
      </c>
    </row>
    <row r="446" spans="1:8" ht="12.75" customHeight="1" x14ac:dyDescent="0.25">
      <c r="A446" s="75" t="s">
        <v>1438</v>
      </c>
      <c r="B446" s="76">
        <v>3705</v>
      </c>
      <c r="C446" s="75" t="s">
        <v>1363</v>
      </c>
      <c r="D446" s="79" t="s">
        <v>1364</v>
      </c>
      <c r="E446" s="77">
        <v>271</v>
      </c>
      <c r="F446" s="77">
        <v>271</v>
      </c>
      <c r="H446" s="48" t="str">
        <f t="shared" si="6"/>
        <v>26420</v>
      </c>
    </row>
    <row r="447" spans="1:8" ht="12.75" customHeight="1" x14ac:dyDescent="0.25">
      <c r="A447" s="75" t="s">
        <v>1439</v>
      </c>
      <c r="B447" s="76">
        <v>3710</v>
      </c>
      <c r="C447" s="75" t="s">
        <v>1366</v>
      </c>
      <c r="D447" s="79" t="s">
        <v>1367</v>
      </c>
      <c r="E447" s="77">
        <v>271</v>
      </c>
      <c r="F447" s="77">
        <v>271</v>
      </c>
      <c r="H447" s="48" t="str">
        <f t="shared" si="6"/>
        <v>26421</v>
      </c>
    </row>
    <row r="448" spans="1:8" ht="12.75" customHeight="1" x14ac:dyDescent="0.25">
      <c r="A448" s="75" t="s">
        <v>1440</v>
      </c>
      <c r="B448" s="76">
        <v>3712</v>
      </c>
      <c r="C448" s="75" t="s">
        <v>1369</v>
      </c>
      <c r="D448" s="79" t="s">
        <v>1370</v>
      </c>
      <c r="E448" s="77">
        <v>271</v>
      </c>
      <c r="F448" s="77">
        <v>271</v>
      </c>
      <c r="H448" s="48" t="str">
        <f t="shared" si="6"/>
        <v>26422</v>
      </c>
    </row>
    <row r="449" spans="1:8" ht="12.75" customHeight="1" x14ac:dyDescent="0.25">
      <c r="A449" s="75" t="s">
        <v>1441</v>
      </c>
      <c r="B449" s="76">
        <v>3715</v>
      </c>
      <c r="C449" s="75" t="s">
        <v>1372</v>
      </c>
      <c r="D449" s="79" t="s">
        <v>1373</v>
      </c>
      <c r="E449" s="77">
        <v>271</v>
      </c>
      <c r="F449" s="77">
        <v>271</v>
      </c>
      <c r="H449" s="48" t="str">
        <f t="shared" si="6"/>
        <v>26423</v>
      </c>
    </row>
    <row r="450" spans="1:8" ht="12.75" customHeight="1" x14ac:dyDescent="0.25">
      <c r="A450" s="75" t="s">
        <v>1442</v>
      </c>
      <c r="B450" s="76">
        <v>3720</v>
      </c>
      <c r="C450" s="75" t="s">
        <v>1375</v>
      </c>
      <c r="D450" s="79" t="s">
        <v>1376</v>
      </c>
      <c r="E450" s="77">
        <v>271</v>
      </c>
      <c r="F450" s="77">
        <v>271</v>
      </c>
      <c r="H450" s="48" t="str">
        <f t="shared" si="6"/>
        <v>26424</v>
      </c>
    </row>
    <row r="451" spans="1:8" ht="12.75" customHeight="1" x14ac:dyDescent="0.25">
      <c r="A451" s="75" t="s">
        <v>1443</v>
      </c>
      <c r="B451" s="76">
        <v>3725</v>
      </c>
      <c r="C451" s="75" t="s">
        <v>1378</v>
      </c>
      <c r="D451" s="79" t="s">
        <v>1379</v>
      </c>
      <c r="E451" s="77">
        <v>271</v>
      </c>
      <c r="F451" s="77">
        <v>271</v>
      </c>
      <c r="H451" s="48" t="str">
        <f t="shared" ref="H451:H514" si="7">TRIM(D451)</f>
        <v>26425</v>
      </c>
    </row>
    <row r="452" spans="1:8" ht="12.75" customHeight="1" x14ac:dyDescent="0.25">
      <c r="A452" s="75" t="s">
        <v>1444</v>
      </c>
      <c r="B452" s="76">
        <v>3729</v>
      </c>
      <c r="C452" s="75" t="s">
        <v>1394</v>
      </c>
      <c r="D452" s="79" t="s">
        <v>1395</v>
      </c>
      <c r="E452" s="77" t="s">
        <v>2859</v>
      </c>
      <c r="F452" s="77" t="s">
        <v>2859</v>
      </c>
      <c r="H452" s="48" t="str">
        <f t="shared" si="7"/>
        <v>26430</v>
      </c>
    </row>
    <row r="453" spans="1:8" ht="12.75" customHeight="1" x14ac:dyDescent="0.25">
      <c r="A453" s="75" t="s">
        <v>1445</v>
      </c>
      <c r="B453" s="76">
        <v>3750</v>
      </c>
      <c r="C453" s="75" t="s">
        <v>1446</v>
      </c>
      <c r="D453" s="79" t="s">
        <v>1447</v>
      </c>
      <c r="E453" s="77">
        <v>271</v>
      </c>
      <c r="F453" s="77">
        <v>271</v>
      </c>
      <c r="H453" s="48" t="str">
        <f t="shared" si="7"/>
        <v>26447</v>
      </c>
    </row>
    <row r="454" spans="1:8" ht="12.75" customHeight="1" x14ac:dyDescent="0.25">
      <c r="A454" s="75" t="s">
        <v>1448</v>
      </c>
      <c r="B454" s="76">
        <v>3760</v>
      </c>
      <c r="C454" s="75" t="s">
        <v>1449</v>
      </c>
      <c r="D454" s="79" t="s">
        <v>1450</v>
      </c>
      <c r="E454" s="77">
        <v>271</v>
      </c>
      <c r="F454" s="77">
        <v>271</v>
      </c>
      <c r="H454" s="48" t="str">
        <f t="shared" si="7"/>
        <v>26448</v>
      </c>
    </row>
    <row r="455" spans="1:8" ht="12.75" customHeight="1" x14ac:dyDescent="0.25">
      <c r="A455" s="75" t="s">
        <v>1451</v>
      </c>
      <c r="B455" s="76">
        <v>3765</v>
      </c>
      <c r="C455" s="75" t="s">
        <v>1452</v>
      </c>
      <c r="D455" s="79" t="s">
        <v>1453</v>
      </c>
      <c r="E455" s="77">
        <v>271</v>
      </c>
      <c r="F455" s="77">
        <v>271</v>
      </c>
      <c r="H455" s="48" t="str">
        <f t="shared" si="7"/>
        <v>26449</v>
      </c>
    </row>
    <row r="456" spans="1:8" ht="12.75" customHeight="1" x14ac:dyDescent="0.25">
      <c r="A456" s="75" t="s">
        <v>1454</v>
      </c>
      <c r="B456" s="76">
        <v>3770</v>
      </c>
      <c r="C456" s="75" t="s">
        <v>1363</v>
      </c>
      <c r="D456" s="79" t="s">
        <v>1364</v>
      </c>
      <c r="E456" s="77">
        <v>271</v>
      </c>
      <c r="F456" s="77">
        <v>271</v>
      </c>
      <c r="H456" s="48" t="str">
        <f t="shared" si="7"/>
        <v>26420</v>
      </c>
    </row>
    <row r="457" spans="1:8" ht="12.75" customHeight="1" x14ac:dyDescent="0.25">
      <c r="A457" s="75" t="s">
        <v>1455</v>
      </c>
      <c r="B457" s="76">
        <v>3775</v>
      </c>
      <c r="C457" s="75" t="s">
        <v>1366</v>
      </c>
      <c r="D457" s="79" t="s">
        <v>1367</v>
      </c>
      <c r="E457" s="77">
        <v>271</v>
      </c>
      <c r="F457" s="77">
        <v>271</v>
      </c>
      <c r="H457" s="48" t="str">
        <f t="shared" si="7"/>
        <v>26421</v>
      </c>
    </row>
    <row r="458" spans="1:8" ht="12.75" customHeight="1" x14ac:dyDescent="0.25">
      <c r="A458" s="75" t="s">
        <v>1456</v>
      </c>
      <c r="B458" s="76">
        <v>3780</v>
      </c>
      <c r="C458" s="75" t="s">
        <v>1372</v>
      </c>
      <c r="D458" s="79" t="s">
        <v>1373</v>
      </c>
      <c r="E458" s="77">
        <v>271</v>
      </c>
      <c r="F458" s="77">
        <v>271</v>
      </c>
      <c r="H458" s="48" t="str">
        <f t="shared" si="7"/>
        <v>26423</v>
      </c>
    </row>
    <row r="459" spans="1:8" ht="12.75" customHeight="1" x14ac:dyDescent="0.25">
      <c r="A459" s="75" t="s">
        <v>1457</v>
      </c>
      <c r="B459" s="76">
        <v>3790</v>
      </c>
      <c r="C459" s="75" t="s">
        <v>1378</v>
      </c>
      <c r="D459" s="79" t="s">
        <v>1379</v>
      </c>
      <c r="E459" s="77">
        <v>271</v>
      </c>
      <c r="F459" s="77">
        <v>271</v>
      </c>
      <c r="H459" s="48" t="str">
        <f t="shared" si="7"/>
        <v>26425</v>
      </c>
    </row>
    <row r="460" spans="1:8" ht="12.75" customHeight="1" x14ac:dyDescent="0.25">
      <c r="A460" s="75" t="s">
        <v>1458</v>
      </c>
      <c r="B460" s="76">
        <v>3800</v>
      </c>
      <c r="C460" s="75" t="s">
        <v>1459</v>
      </c>
      <c r="D460" s="79" t="s">
        <v>1460</v>
      </c>
      <c r="E460" s="77">
        <v>272</v>
      </c>
      <c r="F460" s="77">
        <v>272</v>
      </c>
      <c r="H460" s="48" t="str">
        <f t="shared" si="7"/>
        <v>26503</v>
      </c>
    </row>
    <row r="461" spans="1:8" ht="12.75" customHeight="1" x14ac:dyDescent="0.25">
      <c r="A461" s="75" t="s">
        <v>1461</v>
      </c>
      <c r="B461" s="76">
        <v>3805</v>
      </c>
      <c r="C461" s="75" t="s">
        <v>1462</v>
      </c>
      <c r="D461" s="79" t="s">
        <v>1463</v>
      </c>
      <c r="E461" s="77">
        <v>272</v>
      </c>
      <c r="F461" s="77">
        <v>272</v>
      </c>
      <c r="H461" s="48" t="str">
        <f t="shared" si="7"/>
        <v>26504</v>
      </c>
    </row>
    <row r="462" spans="1:8" ht="12.75" customHeight="1" x14ac:dyDescent="0.25">
      <c r="A462" s="75" t="s">
        <v>1464</v>
      </c>
      <c r="B462" s="76">
        <v>3810</v>
      </c>
      <c r="C462" s="75" t="s">
        <v>1465</v>
      </c>
      <c r="D462" s="79" t="s">
        <v>1466</v>
      </c>
      <c r="E462" s="77">
        <v>272</v>
      </c>
      <c r="F462" s="77">
        <v>272</v>
      </c>
      <c r="H462" s="48" t="str">
        <f t="shared" si="7"/>
        <v>26505</v>
      </c>
    </row>
    <row r="463" spans="1:8" ht="12.75" customHeight="1" x14ac:dyDescent="0.25">
      <c r="A463" s="75" t="s">
        <v>1467</v>
      </c>
      <c r="B463" s="76">
        <v>3815</v>
      </c>
      <c r="C463" s="75" t="s">
        <v>1468</v>
      </c>
      <c r="D463" s="79" t="s">
        <v>1469</v>
      </c>
      <c r="E463" s="77">
        <v>272</v>
      </c>
      <c r="F463" s="77">
        <v>272</v>
      </c>
      <c r="H463" s="48" t="str">
        <f t="shared" si="7"/>
        <v>26506</v>
      </c>
    </row>
    <row r="464" spans="1:8" ht="12.75" customHeight="1" x14ac:dyDescent="0.25">
      <c r="A464" s="75" t="s">
        <v>1470</v>
      </c>
      <c r="B464" s="76">
        <v>3820</v>
      </c>
      <c r="C464" s="75" t="s">
        <v>1471</v>
      </c>
      <c r="D464" s="79" t="s">
        <v>1472</v>
      </c>
      <c r="E464" s="77">
        <v>272</v>
      </c>
      <c r="F464" s="77">
        <v>272</v>
      </c>
      <c r="H464" s="48" t="str">
        <f t="shared" si="7"/>
        <v>26507</v>
      </c>
    </row>
    <row r="465" spans="1:8" ht="12.75" customHeight="1" x14ac:dyDescent="0.25">
      <c r="A465" s="75" t="s">
        <v>1473</v>
      </c>
      <c r="B465" s="76">
        <v>3825</v>
      </c>
      <c r="C465" s="75" t="s">
        <v>1474</v>
      </c>
      <c r="D465" s="79" t="s">
        <v>1475</v>
      </c>
      <c r="E465" s="77">
        <v>272</v>
      </c>
      <c r="F465" s="77">
        <v>272</v>
      </c>
      <c r="H465" s="48" t="str">
        <f t="shared" si="7"/>
        <v>26508</v>
      </c>
    </row>
    <row r="466" spans="1:8" ht="12.75" customHeight="1" x14ac:dyDescent="0.25">
      <c r="A466" s="75" t="s">
        <v>1476</v>
      </c>
      <c r="B466" s="76">
        <v>3840</v>
      </c>
      <c r="C466" s="75" t="s">
        <v>1477</v>
      </c>
      <c r="D466" s="79" t="s">
        <v>1478</v>
      </c>
      <c r="E466" s="77">
        <v>272</v>
      </c>
      <c r="F466" s="77">
        <v>272</v>
      </c>
      <c r="H466" s="48" t="str">
        <f t="shared" si="7"/>
        <v>26509</v>
      </c>
    </row>
    <row r="467" spans="1:8" ht="12.75" customHeight="1" x14ac:dyDescent="0.25">
      <c r="A467" s="75" t="s">
        <v>1479</v>
      </c>
      <c r="B467" s="76">
        <v>3850</v>
      </c>
      <c r="C467" s="75" t="s">
        <v>1480</v>
      </c>
      <c r="D467" s="79" t="s">
        <v>1481</v>
      </c>
      <c r="E467" s="77">
        <v>272</v>
      </c>
      <c r="F467" s="77">
        <v>272</v>
      </c>
      <c r="H467" s="48" t="str">
        <f t="shared" si="7"/>
        <v>26510</v>
      </c>
    </row>
    <row r="468" spans="1:8" ht="12.75" customHeight="1" x14ac:dyDescent="0.25">
      <c r="A468" s="75" t="s">
        <v>1482</v>
      </c>
      <c r="B468" s="76">
        <v>3860</v>
      </c>
      <c r="C468" s="75" t="s">
        <v>1483</v>
      </c>
      <c r="D468" s="79" t="s">
        <v>1484</v>
      </c>
      <c r="E468" s="77">
        <v>272</v>
      </c>
      <c r="F468" s="77">
        <v>272</v>
      </c>
      <c r="H468" s="48" t="str">
        <f t="shared" si="7"/>
        <v>26511</v>
      </c>
    </row>
    <row r="469" spans="1:8" ht="12.75" customHeight="1" x14ac:dyDescent="0.25">
      <c r="A469" s="75" t="s">
        <v>1485</v>
      </c>
      <c r="B469" s="76">
        <v>3865</v>
      </c>
      <c r="C469" s="75" t="s">
        <v>1486</v>
      </c>
      <c r="D469" s="79" t="s">
        <v>1487</v>
      </c>
      <c r="E469" s="77">
        <v>272</v>
      </c>
      <c r="F469" s="77">
        <v>272</v>
      </c>
      <c r="H469" s="48" t="str">
        <f t="shared" si="7"/>
        <v>26512</v>
      </c>
    </row>
    <row r="470" spans="1:8" ht="12.75" customHeight="1" x14ac:dyDescent="0.25">
      <c r="A470" s="75" t="s">
        <v>1488</v>
      </c>
      <c r="B470" s="76">
        <v>3870</v>
      </c>
      <c r="C470" s="75" t="s">
        <v>1489</v>
      </c>
      <c r="D470" s="79" t="s">
        <v>1490</v>
      </c>
      <c r="E470" s="77">
        <v>272</v>
      </c>
      <c r="F470" s="77">
        <v>272</v>
      </c>
      <c r="H470" s="48" t="str">
        <f t="shared" si="7"/>
        <v>26513</v>
      </c>
    </row>
    <row r="471" spans="1:8" ht="12.75" customHeight="1" x14ac:dyDescent="0.25">
      <c r="A471" s="75" t="s">
        <v>1491</v>
      </c>
      <c r="B471" s="76">
        <v>3875</v>
      </c>
      <c r="C471" s="75" t="s">
        <v>1492</v>
      </c>
      <c r="D471" s="79" t="s">
        <v>1493</v>
      </c>
      <c r="E471" s="77">
        <v>272</v>
      </c>
      <c r="F471" s="77">
        <v>272</v>
      </c>
      <c r="H471" s="48" t="str">
        <f t="shared" si="7"/>
        <v>26514</v>
      </c>
    </row>
    <row r="472" spans="1:8" ht="12.75" customHeight="1" x14ac:dyDescent="0.25">
      <c r="A472" s="75" t="s">
        <v>1494</v>
      </c>
      <c r="B472" s="76">
        <v>3880</v>
      </c>
      <c r="C472" s="75" t="s">
        <v>1495</v>
      </c>
      <c r="D472" s="79" t="s">
        <v>1496</v>
      </c>
      <c r="E472" s="77">
        <v>272</v>
      </c>
      <c r="F472" s="77">
        <v>272</v>
      </c>
      <c r="H472" s="48" t="str">
        <f t="shared" si="7"/>
        <v>26515</v>
      </c>
    </row>
    <row r="473" spans="1:8" ht="12.75" customHeight="1" x14ac:dyDescent="0.25">
      <c r="A473" s="75" t="s">
        <v>1497</v>
      </c>
      <c r="B473" s="76">
        <v>3885</v>
      </c>
      <c r="C473" s="75" t="s">
        <v>1498</v>
      </c>
      <c r="D473" s="79" t="s">
        <v>1499</v>
      </c>
      <c r="E473" s="77">
        <v>272</v>
      </c>
      <c r="F473" s="77">
        <v>272</v>
      </c>
      <c r="H473" s="48" t="str">
        <f t="shared" si="7"/>
        <v>26516</v>
      </c>
    </row>
    <row r="474" spans="1:8" ht="12.75" customHeight="1" x14ac:dyDescent="0.25">
      <c r="A474" s="75" t="s">
        <v>1500</v>
      </c>
      <c r="B474" s="76">
        <v>3890</v>
      </c>
      <c r="C474" s="75" t="s">
        <v>1501</v>
      </c>
      <c r="D474" s="79" t="s">
        <v>1502</v>
      </c>
      <c r="E474" s="77">
        <v>272</v>
      </c>
      <c r="F474" s="77">
        <v>272</v>
      </c>
      <c r="H474" s="48" t="str">
        <f t="shared" si="7"/>
        <v>26517</v>
      </c>
    </row>
    <row r="475" spans="1:8" ht="12.75" customHeight="1" x14ac:dyDescent="0.25">
      <c r="A475" s="75" t="s">
        <v>1503</v>
      </c>
      <c r="B475" s="76">
        <v>3895</v>
      </c>
      <c r="C475" s="75" t="s">
        <v>1504</v>
      </c>
      <c r="D475" s="79" t="s">
        <v>1505</v>
      </c>
      <c r="E475" s="77">
        <v>272</v>
      </c>
      <c r="F475" s="77">
        <v>272</v>
      </c>
      <c r="H475" s="48" t="str">
        <f t="shared" si="7"/>
        <v>26518</v>
      </c>
    </row>
    <row r="476" spans="1:8" ht="12.75" customHeight="1" x14ac:dyDescent="0.25">
      <c r="A476" s="75" t="s">
        <v>1506</v>
      </c>
      <c r="B476" s="76">
        <v>3900</v>
      </c>
      <c r="C476" s="75" t="s">
        <v>1507</v>
      </c>
      <c r="D476" s="79" t="s">
        <v>1508</v>
      </c>
      <c r="E476" s="77">
        <v>272</v>
      </c>
      <c r="F476" s="77">
        <v>272</v>
      </c>
      <c r="H476" s="48" t="str">
        <f t="shared" si="7"/>
        <v>26519</v>
      </c>
    </row>
    <row r="477" spans="1:8" ht="12.75" customHeight="1" x14ac:dyDescent="0.25">
      <c r="A477" s="75" t="s">
        <v>1509</v>
      </c>
      <c r="B477" s="76">
        <v>3905</v>
      </c>
      <c r="C477" s="75" t="s">
        <v>1510</v>
      </c>
      <c r="D477" s="79" t="s">
        <v>1511</v>
      </c>
      <c r="E477" s="77">
        <v>272</v>
      </c>
      <c r="F477" s="77">
        <v>272</v>
      </c>
      <c r="H477" s="48" t="str">
        <f t="shared" si="7"/>
        <v>26520</v>
      </c>
    </row>
    <row r="478" spans="1:8" ht="12.75" customHeight="1" x14ac:dyDescent="0.25">
      <c r="A478" s="75" t="s">
        <v>1512</v>
      </c>
      <c r="B478" s="76">
        <v>3910</v>
      </c>
      <c r="C478" s="75" t="s">
        <v>1513</v>
      </c>
      <c r="D478" s="79" t="s">
        <v>1514</v>
      </c>
      <c r="E478" s="77">
        <v>272</v>
      </c>
      <c r="F478" s="77">
        <v>272</v>
      </c>
      <c r="H478" s="48" t="str">
        <f t="shared" si="7"/>
        <v>26521</v>
      </c>
    </row>
    <row r="479" spans="1:8" ht="12.75" customHeight="1" x14ac:dyDescent="0.25">
      <c r="A479" s="75" t="s">
        <v>1515</v>
      </c>
      <c r="B479" s="76">
        <v>3960</v>
      </c>
      <c r="C479" s="75" t="s">
        <v>1516</v>
      </c>
      <c r="D479" s="79" t="s">
        <v>1517</v>
      </c>
      <c r="E479" s="77">
        <v>272</v>
      </c>
      <c r="F479" s="77">
        <v>272</v>
      </c>
      <c r="H479" s="48" t="str">
        <f t="shared" si="7"/>
        <v>26551</v>
      </c>
    </row>
    <row r="480" spans="1:8" ht="12.75" customHeight="1" x14ac:dyDescent="0.25">
      <c r="A480" s="75" t="s">
        <v>1518</v>
      </c>
      <c r="B480" s="76">
        <v>3965</v>
      </c>
      <c r="C480" s="75" t="s">
        <v>1519</v>
      </c>
      <c r="D480" s="79" t="s">
        <v>1520</v>
      </c>
      <c r="E480" s="77">
        <v>272</v>
      </c>
      <c r="F480" s="77">
        <v>272</v>
      </c>
      <c r="H480" s="48" t="str">
        <f t="shared" si="7"/>
        <v>26552</v>
      </c>
    </row>
    <row r="481" spans="1:8" ht="12.75" customHeight="1" x14ac:dyDescent="0.25">
      <c r="A481" s="75" t="s">
        <v>1521</v>
      </c>
      <c r="B481" s="76">
        <v>3970</v>
      </c>
      <c r="C481" s="75" t="s">
        <v>1522</v>
      </c>
      <c r="D481" s="79" t="s">
        <v>1523</v>
      </c>
      <c r="E481" s="77">
        <v>272</v>
      </c>
      <c r="F481" s="77">
        <v>272</v>
      </c>
      <c r="H481" s="48" t="str">
        <f t="shared" si="7"/>
        <v>26522</v>
      </c>
    </row>
    <row r="482" spans="1:8" ht="12.75" customHeight="1" x14ac:dyDescent="0.25">
      <c r="A482" s="75" t="s">
        <v>1524</v>
      </c>
      <c r="B482" s="76">
        <v>3975</v>
      </c>
      <c r="C482" s="75" t="s">
        <v>1525</v>
      </c>
      <c r="D482" s="79" t="s">
        <v>1526</v>
      </c>
      <c r="E482" s="77">
        <v>272</v>
      </c>
      <c r="F482" s="77">
        <v>272</v>
      </c>
      <c r="H482" s="48" t="str">
        <f t="shared" si="7"/>
        <v>26523</v>
      </c>
    </row>
    <row r="483" spans="1:8" ht="12.75" customHeight="1" x14ac:dyDescent="0.25">
      <c r="A483" s="75" t="s">
        <v>1527</v>
      </c>
      <c r="B483" s="76">
        <v>3980</v>
      </c>
      <c r="C483" s="75" t="s">
        <v>1528</v>
      </c>
      <c r="D483" s="79" t="s">
        <v>1529</v>
      </c>
      <c r="E483" s="77">
        <v>272</v>
      </c>
      <c r="F483" s="77">
        <v>272</v>
      </c>
      <c r="H483" s="48" t="str">
        <f t="shared" si="7"/>
        <v>26524</v>
      </c>
    </row>
    <row r="484" spans="1:8" ht="12.75" customHeight="1" x14ac:dyDescent="0.25">
      <c r="A484" s="75" t="s">
        <v>1530</v>
      </c>
      <c r="B484" s="76">
        <v>3990</v>
      </c>
      <c r="C484" s="75" t="s">
        <v>1531</v>
      </c>
      <c r="D484" s="79" t="s">
        <v>1532</v>
      </c>
      <c r="E484" s="77">
        <v>272</v>
      </c>
      <c r="F484" s="77">
        <v>272</v>
      </c>
      <c r="H484" s="48" t="str">
        <f t="shared" si="7"/>
        <v>26525</v>
      </c>
    </row>
    <row r="485" spans="1:8" ht="12.75" customHeight="1" x14ac:dyDescent="0.25">
      <c r="A485" s="75" t="s">
        <v>1533</v>
      </c>
      <c r="B485" s="76">
        <v>3992</v>
      </c>
      <c r="C485" s="75" t="s">
        <v>1534</v>
      </c>
      <c r="D485" s="79" t="s">
        <v>1535</v>
      </c>
      <c r="E485" s="77">
        <v>272</v>
      </c>
      <c r="F485" s="77">
        <v>272</v>
      </c>
      <c r="H485" s="48" t="str">
        <f t="shared" si="7"/>
        <v>26526</v>
      </c>
    </row>
    <row r="486" spans="1:8" ht="12.75" customHeight="1" x14ac:dyDescent="0.25">
      <c r="A486" s="75" t="s">
        <v>1536</v>
      </c>
      <c r="B486" s="76">
        <v>3995</v>
      </c>
      <c r="C486" s="75" t="s">
        <v>1537</v>
      </c>
      <c r="D486" s="79" t="s">
        <v>1538</v>
      </c>
      <c r="E486" s="77">
        <v>272</v>
      </c>
      <c r="F486" s="77">
        <v>272</v>
      </c>
      <c r="H486" s="48" t="str">
        <f t="shared" si="7"/>
        <v>26527</v>
      </c>
    </row>
    <row r="487" spans="1:8" ht="12.75" customHeight="1" x14ac:dyDescent="0.25">
      <c r="A487" s="75" t="s">
        <v>1539</v>
      </c>
      <c r="B487" s="76">
        <v>4000</v>
      </c>
      <c r="C487" s="75" t="s">
        <v>1540</v>
      </c>
      <c r="D487" s="79" t="s">
        <v>1541</v>
      </c>
      <c r="E487" s="77">
        <v>272</v>
      </c>
      <c r="F487" s="77">
        <v>272</v>
      </c>
      <c r="H487" s="48" t="str">
        <f t="shared" si="7"/>
        <v>26528</v>
      </c>
    </row>
    <row r="488" spans="1:8" ht="12.75" customHeight="1" x14ac:dyDescent="0.25">
      <c r="A488" s="75" t="s">
        <v>1542</v>
      </c>
      <c r="B488" s="76">
        <v>4005</v>
      </c>
      <c r="C488" s="75" t="s">
        <v>1543</v>
      </c>
      <c r="D488" s="79" t="s">
        <v>1544</v>
      </c>
      <c r="E488" s="77">
        <v>272</v>
      </c>
      <c r="F488" s="77">
        <v>272</v>
      </c>
      <c r="H488" s="48" t="str">
        <f t="shared" si="7"/>
        <v>26529</v>
      </c>
    </row>
    <row r="489" spans="1:8" ht="12.75" customHeight="1" x14ac:dyDescent="0.25">
      <c r="A489" s="75" t="s">
        <v>1545</v>
      </c>
      <c r="B489" s="76">
        <v>4030</v>
      </c>
      <c r="C489" s="75" t="s">
        <v>1459</v>
      </c>
      <c r="D489" s="79" t="s">
        <v>1460</v>
      </c>
      <c r="E489" s="77">
        <v>272</v>
      </c>
      <c r="F489" s="77">
        <v>272</v>
      </c>
      <c r="H489" s="48" t="str">
        <f t="shared" si="7"/>
        <v>26503</v>
      </c>
    </row>
    <row r="490" spans="1:8" ht="12.75" customHeight="1" x14ac:dyDescent="0.25">
      <c r="A490" s="75" t="s">
        <v>1546</v>
      </c>
      <c r="B490" s="76">
        <v>4040</v>
      </c>
      <c r="C490" s="75" t="s">
        <v>1462</v>
      </c>
      <c r="D490" s="79" t="s">
        <v>1463</v>
      </c>
      <c r="E490" s="77">
        <v>272</v>
      </c>
      <c r="F490" s="77">
        <v>272</v>
      </c>
      <c r="H490" s="48" t="str">
        <f t="shared" si="7"/>
        <v>26504</v>
      </c>
    </row>
    <row r="491" spans="1:8" ht="12.75" customHeight="1" x14ac:dyDescent="0.25">
      <c r="A491" s="75" t="s">
        <v>1547</v>
      </c>
      <c r="B491" s="76">
        <v>4045</v>
      </c>
      <c r="C491" s="75" t="s">
        <v>1548</v>
      </c>
      <c r="D491" s="79" t="s">
        <v>1549</v>
      </c>
      <c r="E491" s="77">
        <v>272</v>
      </c>
      <c r="F491" s="77">
        <v>272</v>
      </c>
      <c r="H491" s="48" t="str">
        <f t="shared" si="7"/>
        <v>26530</v>
      </c>
    </row>
    <row r="492" spans="1:8" ht="12.75" customHeight="1" x14ac:dyDescent="0.25">
      <c r="A492" s="75" t="s">
        <v>1550</v>
      </c>
      <c r="B492" s="76">
        <v>4050</v>
      </c>
      <c r="C492" s="75" t="s">
        <v>1551</v>
      </c>
      <c r="D492" s="79" t="s">
        <v>1552</v>
      </c>
      <c r="E492" s="77">
        <v>272</v>
      </c>
      <c r="F492" s="77">
        <v>272</v>
      </c>
      <c r="H492" s="48" t="str">
        <f t="shared" si="7"/>
        <v>26531</v>
      </c>
    </row>
    <row r="493" spans="1:8" ht="12.75" customHeight="1" x14ac:dyDescent="0.25">
      <c r="A493" s="75" t="s">
        <v>1553</v>
      </c>
      <c r="B493" s="76">
        <v>4055</v>
      </c>
      <c r="C493" s="75" t="s">
        <v>1554</v>
      </c>
      <c r="D493" s="79" t="s">
        <v>1555</v>
      </c>
      <c r="E493" s="77">
        <v>272</v>
      </c>
      <c r="F493" s="77">
        <v>272</v>
      </c>
      <c r="H493" s="48" t="str">
        <f t="shared" si="7"/>
        <v>26532</v>
      </c>
    </row>
    <row r="494" spans="1:8" ht="12.75" customHeight="1" x14ac:dyDescent="0.25">
      <c r="A494" s="75" t="s">
        <v>1556</v>
      </c>
      <c r="B494" s="76">
        <v>4065</v>
      </c>
      <c r="C494" s="75" t="s">
        <v>1557</v>
      </c>
      <c r="D494" s="79" t="s">
        <v>1558</v>
      </c>
      <c r="E494" s="77">
        <v>272</v>
      </c>
      <c r="F494" s="77">
        <v>272</v>
      </c>
      <c r="H494" s="48" t="str">
        <f t="shared" si="7"/>
        <v>26533</v>
      </c>
    </row>
    <row r="495" spans="1:8" ht="12.75" customHeight="1" x14ac:dyDescent="0.25">
      <c r="A495" s="75" t="s">
        <v>1559</v>
      </c>
      <c r="B495" s="76">
        <v>4070</v>
      </c>
      <c r="C495" s="75" t="s">
        <v>1560</v>
      </c>
      <c r="D495" s="79" t="s">
        <v>1561</v>
      </c>
      <c r="E495" s="77">
        <v>272</v>
      </c>
      <c r="F495" s="77">
        <v>272</v>
      </c>
      <c r="H495" s="48" t="str">
        <f t="shared" si="7"/>
        <v>26534</v>
      </c>
    </row>
    <row r="496" spans="1:8" ht="12.75" customHeight="1" x14ac:dyDescent="0.25">
      <c r="A496" s="75" t="s">
        <v>1562</v>
      </c>
      <c r="B496" s="76">
        <v>4075</v>
      </c>
      <c r="C496" s="75" t="s">
        <v>1563</v>
      </c>
      <c r="D496" s="79" t="s">
        <v>1564</v>
      </c>
      <c r="E496" s="77">
        <v>272</v>
      </c>
      <c r="F496" s="77">
        <v>272</v>
      </c>
      <c r="H496" s="48" t="str">
        <f t="shared" si="7"/>
        <v>26535</v>
      </c>
    </row>
    <row r="497" spans="1:8" ht="12.75" customHeight="1" x14ac:dyDescent="0.25">
      <c r="A497" s="75" t="s">
        <v>1565</v>
      </c>
      <c r="B497" s="76">
        <v>4080</v>
      </c>
      <c r="C497" s="75" t="s">
        <v>1566</v>
      </c>
      <c r="D497" s="79" t="s">
        <v>1567</v>
      </c>
      <c r="E497" s="77">
        <v>272</v>
      </c>
      <c r="F497" s="77">
        <v>272</v>
      </c>
      <c r="H497" s="48" t="str">
        <f t="shared" si="7"/>
        <v>26536</v>
      </c>
    </row>
    <row r="498" spans="1:8" ht="12.75" customHeight="1" x14ac:dyDescent="0.25">
      <c r="A498" s="75" t="s">
        <v>1568</v>
      </c>
      <c r="B498" s="76">
        <v>4085</v>
      </c>
      <c r="C498" s="75" t="s">
        <v>1569</v>
      </c>
      <c r="D498" s="79" t="s">
        <v>1570</v>
      </c>
      <c r="E498" s="77">
        <v>272</v>
      </c>
      <c r="F498" s="77">
        <v>272</v>
      </c>
      <c r="H498" s="48" t="str">
        <f t="shared" si="7"/>
        <v>26537</v>
      </c>
    </row>
    <row r="499" spans="1:8" ht="12.75" customHeight="1" x14ac:dyDescent="0.25">
      <c r="A499" s="75" t="s">
        <v>1571</v>
      </c>
      <c r="B499" s="76">
        <v>4100</v>
      </c>
      <c r="C499" s="75" t="s">
        <v>1572</v>
      </c>
      <c r="D499" s="79" t="s">
        <v>1573</v>
      </c>
      <c r="E499" s="77">
        <v>272</v>
      </c>
      <c r="F499" s="77">
        <v>272</v>
      </c>
      <c r="H499" s="48" t="str">
        <f t="shared" si="7"/>
        <v>26538</v>
      </c>
    </row>
    <row r="500" spans="1:8" ht="12.75" customHeight="1" x14ac:dyDescent="0.25">
      <c r="A500" s="75" t="s">
        <v>1574</v>
      </c>
      <c r="B500" s="76">
        <v>4105</v>
      </c>
      <c r="C500" s="75" t="s">
        <v>1575</v>
      </c>
      <c r="D500" s="79" t="s">
        <v>1576</v>
      </c>
      <c r="E500" s="77">
        <v>272</v>
      </c>
      <c r="F500" s="77">
        <v>272</v>
      </c>
      <c r="H500" s="48" t="str">
        <f t="shared" si="7"/>
        <v>26539</v>
      </c>
    </row>
    <row r="501" spans="1:8" ht="12.75" customHeight="1" x14ac:dyDescent="0.25">
      <c r="A501" s="75" t="s">
        <v>1577</v>
      </c>
      <c r="B501" s="76">
        <v>4107</v>
      </c>
      <c r="C501" s="75" t="s">
        <v>1578</v>
      </c>
      <c r="D501" s="79" t="s">
        <v>1579</v>
      </c>
      <c r="E501" s="77">
        <v>272</v>
      </c>
      <c r="F501" s="77">
        <v>272</v>
      </c>
      <c r="H501" s="48" t="str">
        <f t="shared" si="7"/>
        <v>26540</v>
      </c>
    </row>
    <row r="502" spans="1:8" ht="12.75" customHeight="1" x14ac:dyDescent="0.25">
      <c r="A502" s="75" t="s">
        <v>1580</v>
      </c>
      <c r="B502" s="76">
        <v>4110</v>
      </c>
      <c r="C502" s="75" t="s">
        <v>1581</v>
      </c>
      <c r="D502" s="79" t="s">
        <v>1582</v>
      </c>
      <c r="E502" s="77">
        <v>272</v>
      </c>
      <c r="F502" s="77">
        <v>272</v>
      </c>
      <c r="H502" s="48" t="str">
        <f t="shared" si="7"/>
        <v>26541</v>
      </c>
    </row>
    <row r="503" spans="1:8" ht="12.75" customHeight="1" x14ac:dyDescent="0.25">
      <c r="A503" s="75" t="s">
        <v>1583</v>
      </c>
      <c r="B503" s="76">
        <v>4115</v>
      </c>
      <c r="C503" s="75" t="s">
        <v>1584</v>
      </c>
      <c r="D503" s="79" t="s">
        <v>1585</v>
      </c>
      <c r="E503" s="77">
        <v>272</v>
      </c>
      <c r="F503" s="77">
        <v>272</v>
      </c>
      <c r="H503" s="48" t="str">
        <f t="shared" si="7"/>
        <v>26542</v>
      </c>
    </row>
    <row r="504" spans="1:8" ht="12.75" customHeight="1" x14ac:dyDescent="0.25">
      <c r="A504" s="75" t="s">
        <v>1586</v>
      </c>
      <c r="B504" s="76">
        <v>4120</v>
      </c>
      <c r="C504" s="75" t="s">
        <v>1587</v>
      </c>
      <c r="D504" s="79" t="s">
        <v>1588</v>
      </c>
      <c r="E504" s="77">
        <v>272</v>
      </c>
      <c r="F504" s="77">
        <v>272</v>
      </c>
      <c r="H504" s="48" t="str">
        <f t="shared" si="7"/>
        <v>26543</v>
      </c>
    </row>
    <row r="505" spans="1:8" ht="12.75" customHeight="1" x14ac:dyDescent="0.25">
      <c r="A505" s="75" t="s">
        <v>1589</v>
      </c>
      <c r="B505" s="76">
        <v>4135</v>
      </c>
      <c r="C505" s="75" t="s">
        <v>1590</v>
      </c>
      <c r="D505" s="79" t="s">
        <v>1591</v>
      </c>
      <c r="E505" s="77">
        <v>272</v>
      </c>
      <c r="F505" s="77">
        <v>272</v>
      </c>
      <c r="H505" s="48" t="str">
        <f t="shared" si="7"/>
        <v>26544</v>
      </c>
    </row>
    <row r="506" spans="1:8" ht="12.75" customHeight="1" x14ac:dyDescent="0.25">
      <c r="A506" s="75" t="s">
        <v>1592</v>
      </c>
      <c r="B506" s="76">
        <v>4140</v>
      </c>
      <c r="C506" s="75" t="s">
        <v>1593</v>
      </c>
      <c r="D506" s="79" t="s">
        <v>1594</v>
      </c>
      <c r="E506" s="77">
        <v>272</v>
      </c>
      <c r="F506" s="77">
        <v>272</v>
      </c>
      <c r="H506" s="48" t="str">
        <f t="shared" si="7"/>
        <v>26545</v>
      </c>
    </row>
    <row r="507" spans="1:8" ht="12.75" customHeight="1" x14ac:dyDescent="0.25">
      <c r="A507" s="75" t="s">
        <v>1595</v>
      </c>
      <c r="B507" s="76">
        <v>4150</v>
      </c>
      <c r="C507" s="75" t="s">
        <v>1596</v>
      </c>
      <c r="D507" s="79" t="s">
        <v>1597</v>
      </c>
      <c r="E507" s="77">
        <v>272</v>
      </c>
      <c r="F507" s="77">
        <v>272</v>
      </c>
      <c r="H507" s="48" t="str">
        <f t="shared" si="7"/>
        <v>26546</v>
      </c>
    </row>
    <row r="508" spans="1:8" ht="12.75" customHeight="1" x14ac:dyDescent="0.25">
      <c r="A508" s="75" t="s">
        <v>1598</v>
      </c>
      <c r="B508" s="76">
        <v>4155</v>
      </c>
      <c r="C508" s="75" t="s">
        <v>1599</v>
      </c>
      <c r="D508" s="79" t="s">
        <v>1600</v>
      </c>
      <c r="E508" s="77">
        <v>272</v>
      </c>
      <c r="F508" s="77">
        <v>272</v>
      </c>
      <c r="H508" s="48" t="str">
        <f t="shared" si="7"/>
        <v>26547</v>
      </c>
    </row>
    <row r="509" spans="1:8" ht="12.75" customHeight="1" x14ac:dyDescent="0.25">
      <c r="A509" s="75" t="s">
        <v>1601</v>
      </c>
      <c r="B509" s="76">
        <v>4165</v>
      </c>
      <c r="C509" s="75" t="s">
        <v>1602</v>
      </c>
      <c r="D509" s="79" t="s">
        <v>1603</v>
      </c>
      <c r="E509" s="77">
        <v>272</v>
      </c>
      <c r="F509" s="77">
        <v>272</v>
      </c>
      <c r="H509" s="48" t="str">
        <f t="shared" si="7"/>
        <v>26548</v>
      </c>
    </row>
    <row r="510" spans="1:8" ht="12.75" customHeight="1" x14ac:dyDescent="0.25">
      <c r="A510" s="75" t="s">
        <v>1604</v>
      </c>
      <c r="B510" s="76">
        <v>4175</v>
      </c>
      <c r="C510" s="75" t="s">
        <v>1605</v>
      </c>
      <c r="D510" s="79" t="s">
        <v>1606</v>
      </c>
      <c r="E510" s="77">
        <v>272</v>
      </c>
      <c r="F510" s="77">
        <v>272</v>
      </c>
      <c r="H510" s="48" t="str">
        <f t="shared" si="7"/>
        <v>26549</v>
      </c>
    </row>
    <row r="511" spans="1:8" ht="12.75" customHeight="1" x14ac:dyDescent="0.25">
      <c r="A511" s="75" t="s">
        <v>1607</v>
      </c>
      <c r="B511" s="76">
        <v>4220</v>
      </c>
      <c r="C511" s="75" t="s">
        <v>1608</v>
      </c>
      <c r="D511" s="79" t="s">
        <v>1609</v>
      </c>
      <c r="E511" s="77">
        <v>272</v>
      </c>
      <c r="F511" s="77">
        <v>272</v>
      </c>
      <c r="H511" s="48" t="str">
        <f t="shared" si="7"/>
        <v>26550</v>
      </c>
    </row>
    <row r="512" spans="1:8" ht="12.75" customHeight="1" x14ac:dyDescent="0.25">
      <c r="A512" s="75" t="s">
        <v>1610</v>
      </c>
      <c r="B512" s="76">
        <v>4235</v>
      </c>
      <c r="C512" s="75" t="s">
        <v>1516</v>
      </c>
      <c r="D512" s="79" t="s">
        <v>1517</v>
      </c>
      <c r="E512" s="77">
        <v>272</v>
      </c>
      <c r="F512" s="77">
        <v>272</v>
      </c>
      <c r="H512" s="48" t="str">
        <f t="shared" si="7"/>
        <v>26551</v>
      </c>
    </row>
    <row r="513" spans="1:8" ht="12.75" customHeight="1" x14ac:dyDescent="0.25">
      <c r="A513" s="75" t="s">
        <v>1611</v>
      </c>
      <c r="B513" s="76">
        <v>4260</v>
      </c>
      <c r="C513" s="75" t="s">
        <v>1525</v>
      </c>
      <c r="D513" s="79" t="s">
        <v>1526</v>
      </c>
      <c r="E513" s="77">
        <v>272</v>
      </c>
      <c r="F513" s="77">
        <v>272</v>
      </c>
      <c r="H513" s="48" t="str">
        <f t="shared" si="7"/>
        <v>26523</v>
      </c>
    </row>
    <row r="514" spans="1:8" ht="12.75" customHeight="1" x14ac:dyDescent="0.25">
      <c r="A514" s="75" t="s">
        <v>1612</v>
      </c>
      <c r="B514" s="76">
        <v>4265</v>
      </c>
      <c r="C514" s="75" t="s">
        <v>1528</v>
      </c>
      <c r="D514" s="79" t="s">
        <v>1529</v>
      </c>
      <c r="E514" s="77">
        <v>272</v>
      </c>
      <c r="F514" s="77">
        <v>272</v>
      </c>
      <c r="H514" s="48" t="str">
        <f t="shared" si="7"/>
        <v>26524</v>
      </c>
    </row>
    <row r="515" spans="1:8" ht="12.75" customHeight="1" x14ac:dyDescent="0.25">
      <c r="A515" s="75" t="s">
        <v>1613</v>
      </c>
      <c r="B515" s="76">
        <v>4270</v>
      </c>
      <c r="C515" s="75" t="s">
        <v>1531</v>
      </c>
      <c r="D515" s="79" t="s">
        <v>1532</v>
      </c>
      <c r="E515" s="77">
        <v>272</v>
      </c>
      <c r="F515" s="77">
        <v>272</v>
      </c>
      <c r="H515" s="48" t="str">
        <f t="shared" ref="H515:H578" si="8">TRIM(D515)</f>
        <v>26525</v>
      </c>
    </row>
    <row r="516" spans="1:8" ht="12.75" customHeight="1" x14ac:dyDescent="0.25">
      <c r="A516" s="75" t="s">
        <v>1614</v>
      </c>
      <c r="B516" s="76">
        <v>4272</v>
      </c>
      <c r="C516" s="75" t="s">
        <v>1369</v>
      </c>
      <c r="D516" s="79" t="s">
        <v>1370</v>
      </c>
      <c r="E516" s="77">
        <v>272</v>
      </c>
      <c r="F516" s="77">
        <v>272</v>
      </c>
      <c r="H516" s="48" t="str">
        <f t="shared" si="8"/>
        <v>26422</v>
      </c>
    </row>
    <row r="517" spans="1:8" ht="12.75" customHeight="1" x14ac:dyDescent="0.25">
      <c r="A517" s="75" t="s">
        <v>1615</v>
      </c>
      <c r="B517" s="76">
        <v>4275</v>
      </c>
      <c r="C517" s="75" t="s">
        <v>1537</v>
      </c>
      <c r="D517" s="79" t="s">
        <v>1538</v>
      </c>
      <c r="E517" s="77">
        <v>272</v>
      </c>
      <c r="F517" s="77">
        <v>272</v>
      </c>
      <c r="H517" s="48" t="str">
        <f t="shared" si="8"/>
        <v>26527</v>
      </c>
    </row>
    <row r="518" spans="1:8" ht="12.75" customHeight="1" x14ac:dyDescent="0.25">
      <c r="A518" s="75" t="s">
        <v>1616</v>
      </c>
      <c r="B518" s="76">
        <v>4280</v>
      </c>
      <c r="C518" s="75" t="s">
        <v>1540</v>
      </c>
      <c r="D518" s="79" t="s">
        <v>1541</v>
      </c>
      <c r="E518" s="77">
        <v>272</v>
      </c>
      <c r="F518" s="77">
        <v>272</v>
      </c>
      <c r="H518" s="48" t="str">
        <f t="shared" si="8"/>
        <v>26528</v>
      </c>
    </row>
    <row r="519" spans="1:8" ht="12.75" customHeight="1" x14ac:dyDescent="0.25">
      <c r="A519" s="75" t="s">
        <v>1617</v>
      </c>
      <c r="B519" s="76">
        <v>4285</v>
      </c>
      <c r="C519" s="75" t="s">
        <v>1543</v>
      </c>
      <c r="D519" s="79" t="s">
        <v>1544</v>
      </c>
      <c r="E519" s="77">
        <v>272</v>
      </c>
      <c r="F519" s="77">
        <v>272</v>
      </c>
      <c r="H519" s="48" t="str">
        <f t="shared" si="8"/>
        <v>26529</v>
      </c>
    </row>
    <row r="520" spans="1:8" ht="12.75" customHeight="1" x14ac:dyDescent="0.25">
      <c r="A520" s="75" t="s">
        <v>1618</v>
      </c>
      <c r="B520" s="76">
        <v>4289</v>
      </c>
      <c r="C520" s="75" t="s">
        <v>1363</v>
      </c>
      <c r="D520" s="79" t="s">
        <v>1364</v>
      </c>
      <c r="E520" s="77" t="s">
        <v>2859</v>
      </c>
      <c r="F520" s="77" t="s">
        <v>2859</v>
      </c>
      <c r="H520" s="48" t="str">
        <f t="shared" si="8"/>
        <v>26420</v>
      </c>
    </row>
    <row r="521" spans="1:8" ht="12.75" customHeight="1" x14ac:dyDescent="0.25">
      <c r="A521" s="75" t="s">
        <v>1619</v>
      </c>
      <c r="B521" s="76">
        <v>4310</v>
      </c>
      <c r="C521" s="75" t="s">
        <v>1620</v>
      </c>
      <c r="D521" s="79" t="s">
        <v>1621</v>
      </c>
      <c r="E521" s="77">
        <v>272</v>
      </c>
      <c r="F521" s="77">
        <v>272</v>
      </c>
      <c r="H521" s="48" t="str">
        <f t="shared" si="8"/>
        <v>26553</v>
      </c>
    </row>
    <row r="522" spans="1:8" ht="12.75" customHeight="1" x14ac:dyDescent="0.25">
      <c r="A522" s="75" t="s">
        <v>1622</v>
      </c>
      <c r="B522" s="76">
        <v>4320</v>
      </c>
      <c r="C522" s="75" t="s">
        <v>1623</v>
      </c>
      <c r="D522" s="79" t="s">
        <v>1624</v>
      </c>
      <c r="E522" s="77">
        <v>272</v>
      </c>
      <c r="F522" s="77">
        <v>272</v>
      </c>
      <c r="H522" s="48" t="str">
        <f t="shared" si="8"/>
        <v>26554</v>
      </c>
    </row>
    <row r="523" spans="1:8" ht="12.75" customHeight="1" x14ac:dyDescent="0.25">
      <c r="A523" s="75" t="s">
        <v>1625</v>
      </c>
      <c r="B523" s="76">
        <v>4325</v>
      </c>
      <c r="C523" s="75" t="s">
        <v>1626</v>
      </c>
      <c r="D523" s="79" t="s">
        <v>1627</v>
      </c>
      <c r="E523" s="77">
        <v>272</v>
      </c>
      <c r="F523" s="77">
        <v>272</v>
      </c>
      <c r="H523" s="48" t="str">
        <f t="shared" si="8"/>
        <v>26555</v>
      </c>
    </row>
    <row r="524" spans="1:8" ht="12.75" customHeight="1" x14ac:dyDescent="0.25">
      <c r="A524" s="75" t="s">
        <v>1628</v>
      </c>
      <c r="B524" s="76">
        <v>4330</v>
      </c>
      <c r="C524" s="75" t="s">
        <v>1528</v>
      </c>
      <c r="D524" s="79" t="s">
        <v>1529</v>
      </c>
      <c r="E524" s="77">
        <v>272</v>
      </c>
      <c r="F524" s="77">
        <v>272</v>
      </c>
      <c r="H524" s="48" t="str">
        <f t="shared" si="8"/>
        <v>26524</v>
      </c>
    </row>
    <row r="525" spans="1:8" ht="12.75" customHeight="1" x14ac:dyDescent="0.25">
      <c r="A525" s="75" t="s">
        <v>1629</v>
      </c>
      <c r="B525" s="76">
        <v>4335</v>
      </c>
      <c r="C525" s="75" t="s">
        <v>1531</v>
      </c>
      <c r="D525" s="79" t="s">
        <v>1532</v>
      </c>
      <c r="E525" s="77">
        <v>272</v>
      </c>
      <c r="F525" s="77">
        <v>272</v>
      </c>
      <c r="H525" s="48" t="str">
        <f t="shared" si="8"/>
        <v>26525</v>
      </c>
    </row>
    <row r="526" spans="1:8" ht="12.75" customHeight="1" x14ac:dyDescent="0.25">
      <c r="A526" s="75" t="s">
        <v>1630</v>
      </c>
      <c r="B526" s="76">
        <v>4340</v>
      </c>
      <c r="C526" s="75" t="s">
        <v>1537</v>
      </c>
      <c r="D526" s="79" t="s">
        <v>1538</v>
      </c>
      <c r="E526" s="77">
        <v>272</v>
      </c>
      <c r="F526" s="77">
        <v>272</v>
      </c>
      <c r="H526" s="48" t="str">
        <f t="shared" si="8"/>
        <v>26527</v>
      </c>
    </row>
    <row r="527" spans="1:8" ht="12.75" customHeight="1" x14ac:dyDescent="0.25">
      <c r="A527" s="75" t="s">
        <v>1631</v>
      </c>
      <c r="B527" s="76">
        <v>4350</v>
      </c>
      <c r="C527" s="75" t="s">
        <v>1543</v>
      </c>
      <c r="D527" s="79" t="s">
        <v>1544</v>
      </c>
      <c r="E527" s="77">
        <v>272</v>
      </c>
      <c r="F527" s="77">
        <v>272</v>
      </c>
      <c r="H527" s="48" t="str">
        <f t="shared" si="8"/>
        <v>26529</v>
      </c>
    </row>
    <row r="528" spans="1:8" ht="12.75" customHeight="1" x14ac:dyDescent="0.25">
      <c r="A528" s="75" t="s">
        <v>1632</v>
      </c>
      <c r="B528" s="76">
        <v>4367</v>
      </c>
      <c r="C528" s="75" t="s">
        <v>1633</v>
      </c>
      <c r="D528" s="79" t="s">
        <v>1634</v>
      </c>
      <c r="E528" s="77">
        <v>190.1</v>
      </c>
      <c r="F528" s="77">
        <v>190</v>
      </c>
      <c r="H528" s="48" t="str">
        <f t="shared" si="8"/>
        <v>26105</v>
      </c>
    </row>
    <row r="529" spans="1:8" ht="12.75" customHeight="1" x14ac:dyDescent="0.25">
      <c r="A529" s="75" t="s">
        <v>1635</v>
      </c>
      <c r="B529" s="76">
        <v>4369</v>
      </c>
      <c r="C529" s="75" t="s">
        <v>1633</v>
      </c>
      <c r="D529" s="79" t="s">
        <v>1634</v>
      </c>
      <c r="E529" s="77">
        <v>190.1</v>
      </c>
      <c r="F529" s="77">
        <v>190</v>
      </c>
      <c r="H529" s="48" t="str">
        <f t="shared" si="8"/>
        <v>26105</v>
      </c>
    </row>
    <row r="530" spans="1:8" ht="12.75" customHeight="1" x14ac:dyDescent="0.25">
      <c r="A530" s="75" t="s">
        <v>1636</v>
      </c>
      <c r="B530" s="76">
        <v>4371</v>
      </c>
      <c r="C530" s="75" t="s">
        <v>1633</v>
      </c>
      <c r="D530" s="79" t="s">
        <v>1634</v>
      </c>
      <c r="E530" s="77">
        <v>190.1</v>
      </c>
      <c r="F530" s="77">
        <v>190</v>
      </c>
      <c r="H530" s="48" t="str">
        <f t="shared" si="8"/>
        <v>26105</v>
      </c>
    </row>
    <row r="531" spans="1:8" ht="12.75" customHeight="1" x14ac:dyDescent="0.25">
      <c r="A531" s="75" t="s">
        <v>1637</v>
      </c>
      <c r="B531" s="76">
        <v>4373</v>
      </c>
      <c r="C531" s="75" t="s">
        <v>1633</v>
      </c>
      <c r="D531" s="79" t="s">
        <v>1634</v>
      </c>
      <c r="E531" s="77">
        <v>190.1</v>
      </c>
      <c r="F531" s="77">
        <v>190</v>
      </c>
      <c r="H531" s="48" t="str">
        <f t="shared" si="8"/>
        <v>26105</v>
      </c>
    </row>
    <row r="532" spans="1:8" ht="12.75" customHeight="1" x14ac:dyDescent="0.25">
      <c r="A532" s="75" t="s">
        <v>1638</v>
      </c>
      <c r="B532" s="76">
        <v>4375</v>
      </c>
      <c r="C532" s="75" t="s">
        <v>1633</v>
      </c>
      <c r="D532" s="79" t="s">
        <v>1634</v>
      </c>
      <c r="E532" s="77">
        <v>190.1</v>
      </c>
      <c r="F532" s="77">
        <v>190</v>
      </c>
      <c r="H532" s="48" t="str">
        <f t="shared" si="8"/>
        <v>26105</v>
      </c>
    </row>
    <row r="533" spans="1:8" ht="12.75" customHeight="1" x14ac:dyDescent="0.25">
      <c r="A533" s="75" t="s">
        <v>1639</v>
      </c>
      <c r="B533" s="76">
        <v>4377</v>
      </c>
      <c r="C533" s="75" t="s">
        <v>1633</v>
      </c>
      <c r="D533" s="79" t="s">
        <v>1634</v>
      </c>
      <c r="E533" s="77">
        <v>190.1</v>
      </c>
      <c r="F533" s="77">
        <v>190</v>
      </c>
      <c r="H533" s="48" t="str">
        <f t="shared" si="8"/>
        <v>26105</v>
      </c>
    </row>
    <row r="534" spans="1:8" ht="12.75" customHeight="1" x14ac:dyDescent="0.25">
      <c r="A534" s="75" t="s">
        <v>1640</v>
      </c>
      <c r="B534" s="76">
        <v>4379</v>
      </c>
      <c r="C534" s="75" t="s">
        <v>1633</v>
      </c>
      <c r="D534" s="79" t="s">
        <v>1634</v>
      </c>
      <c r="E534" s="77">
        <v>190.1</v>
      </c>
      <c r="F534" s="77">
        <v>190</v>
      </c>
      <c r="H534" s="48" t="str">
        <f t="shared" si="8"/>
        <v>26105</v>
      </c>
    </row>
    <row r="535" spans="1:8" ht="12.75" customHeight="1" x14ac:dyDescent="0.25">
      <c r="A535" s="75" t="s">
        <v>1641</v>
      </c>
      <c r="B535" s="76">
        <v>4381</v>
      </c>
      <c r="C535" s="75" t="s">
        <v>1633</v>
      </c>
      <c r="D535" s="79" t="s">
        <v>1634</v>
      </c>
      <c r="E535" s="77">
        <v>190.1</v>
      </c>
      <c r="F535" s="77">
        <v>190</v>
      </c>
      <c r="H535" s="48" t="str">
        <f t="shared" si="8"/>
        <v>26105</v>
      </c>
    </row>
    <row r="536" spans="1:8" ht="12.75" customHeight="1" x14ac:dyDescent="0.25">
      <c r="A536" s="75" t="s">
        <v>1642</v>
      </c>
      <c r="B536" s="76">
        <v>4383</v>
      </c>
      <c r="C536" s="75" t="s">
        <v>1633</v>
      </c>
      <c r="D536" s="79" t="s">
        <v>1634</v>
      </c>
      <c r="E536" s="77">
        <v>190.1</v>
      </c>
      <c r="F536" s="77">
        <v>190</v>
      </c>
      <c r="H536" s="48" t="str">
        <f t="shared" si="8"/>
        <v>26105</v>
      </c>
    </row>
    <row r="537" spans="1:8" ht="12.75" customHeight="1" x14ac:dyDescent="0.25">
      <c r="A537" s="75" t="s">
        <v>1643</v>
      </c>
      <c r="B537" s="76">
        <v>4385</v>
      </c>
      <c r="C537" s="75" t="s">
        <v>1633</v>
      </c>
      <c r="D537" s="79" t="s">
        <v>1634</v>
      </c>
      <c r="E537" s="77">
        <v>190.1</v>
      </c>
      <c r="F537" s="77">
        <v>190</v>
      </c>
      <c r="H537" s="48" t="str">
        <f t="shared" si="8"/>
        <v>26105</v>
      </c>
    </row>
    <row r="538" spans="1:8" ht="12.75" customHeight="1" x14ac:dyDescent="0.25">
      <c r="A538" s="75" t="s">
        <v>1644</v>
      </c>
      <c r="B538" s="76">
        <v>4387</v>
      </c>
      <c r="C538" s="75" t="s">
        <v>1633</v>
      </c>
      <c r="D538" s="79" t="s">
        <v>1634</v>
      </c>
      <c r="E538" s="77">
        <v>190.1</v>
      </c>
      <c r="F538" s="77">
        <v>190</v>
      </c>
      <c r="H538" s="48" t="str">
        <f t="shared" si="8"/>
        <v>26105</v>
      </c>
    </row>
    <row r="539" spans="1:8" ht="12.75" customHeight="1" x14ac:dyDescent="0.25">
      <c r="A539" s="75" t="s">
        <v>1645</v>
      </c>
      <c r="B539" s="76">
        <v>4389</v>
      </c>
      <c r="C539" s="75" t="s">
        <v>1633</v>
      </c>
      <c r="D539" s="79" t="s">
        <v>1634</v>
      </c>
      <c r="E539" s="77">
        <v>190.1</v>
      </c>
      <c r="F539" s="77">
        <v>190</v>
      </c>
      <c r="H539" s="48" t="str">
        <f t="shared" si="8"/>
        <v>26105</v>
      </c>
    </row>
    <row r="540" spans="1:8" ht="12.75" customHeight="1" x14ac:dyDescent="0.25">
      <c r="A540" s="75" t="s">
        <v>1646</v>
      </c>
      <c r="B540" s="76">
        <v>4391</v>
      </c>
      <c r="C540" s="75" t="s">
        <v>1633</v>
      </c>
      <c r="D540" s="79" t="s">
        <v>1634</v>
      </c>
      <c r="E540" s="77">
        <v>190.1</v>
      </c>
      <c r="F540" s="77">
        <v>190</v>
      </c>
      <c r="H540" s="48" t="str">
        <f t="shared" si="8"/>
        <v>26105</v>
      </c>
    </row>
    <row r="541" spans="1:8" ht="12.75" customHeight="1" x14ac:dyDescent="0.25">
      <c r="A541" s="75" t="s">
        <v>1647</v>
      </c>
      <c r="B541" s="76">
        <v>4393</v>
      </c>
      <c r="C541" s="75" t="s">
        <v>1633</v>
      </c>
      <c r="D541" s="79" t="s">
        <v>1634</v>
      </c>
      <c r="E541" s="77">
        <v>190.1</v>
      </c>
      <c r="F541" s="77">
        <v>190</v>
      </c>
      <c r="H541" s="48" t="str">
        <f t="shared" si="8"/>
        <v>26105</v>
      </c>
    </row>
    <row r="542" spans="1:8" ht="12.75" customHeight="1" x14ac:dyDescent="0.25">
      <c r="A542" s="75" t="s">
        <v>1648</v>
      </c>
      <c r="B542" s="76">
        <v>4395</v>
      </c>
      <c r="C542" s="75" t="s">
        <v>1633</v>
      </c>
      <c r="D542" s="79" t="s">
        <v>1634</v>
      </c>
      <c r="E542" s="77">
        <v>190.1</v>
      </c>
      <c r="F542" s="77">
        <v>190</v>
      </c>
      <c r="H542" s="48" t="str">
        <f t="shared" si="8"/>
        <v>26105</v>
      </c>
    </row>
    <row r="543" spans="1:8" ht="12.75" customHeight="1" x14ac:dyDescent="0.25">
      <c r="A543" s="75" t="s">
        <v>1649</v>
      </c>
      <c r="B543" s="76">
        <v>4417</v>
      </c>
      <c r="C543" s="75" t="s">
        <v>1650</v>
      </c>
      <c r="D543" s="79" t="s">
        <v>1651</v>
      </c>
      <c r="E543" s="77">
        <v>190.2</v>
      </c>
      <c r="F543" s="77">
        <v>190</v>
      </c>
      <c r="H543" s="48" t="str">
        <f t="shared" si="8"/>
        <v>26110</v>
      </c>
    </row>
    <row r="544" spans="1:8" ht="12.75" customHeight="1" x14ac:dyDescent="0.25">
      <c r="A544" s="75" t="s">
        <v>1652</v>
      </c>
      <c r="B544" s="76">
        <v>4419</v>
      </c>
      <c r="C544" s="75" t="s">
        <v>1650</v>
      </c>
      <c r="D544" s="79" t="s">
        <v>1651</v>
      </c>
      <c r="E544" s="77">
        <v>190.2</v>
      </c>
      <c r="F544" s="77">
        <v>190</v>
      </c>
      <c r="H544" s="48" t="str">
        <f t="shared" si="8"/>
        <v>26110</v>
      </c>
    </row>
    <row r="545" spans="1:8" ht="12.75" customHeight="1" x14ac:dyDescent="0.25">
      <c r="A545" s="75" t="s">
        <v>1653</v>
      </c>
      <c r="B545" s="76">
        <v>4421</v>
      </c>
      <c r="C545" s="75" t="s">
        <v>1650</v>
      </c>
      <c r="D545" s="79" t="s">
        <v>1651</v>
      </c>
      <c r="E545" s="77">
        <v>190.2</v>
      </c>
      <c r="F545" s="77">
        <v>190</v>
      </c>
      <c r="H545" s="48" t="str">
        <f t="shared" si="8"/>
        <v>26110</v>
      </c>
    </row>
    <row r="546" spans="1:8" ht="12.75" customHeight="1" x14ac:dyDescent="0.25">
      <c r="A546" s="75" t="s">
        <v>1654</v>
      </c>
      <c r="B546" s="76">
        <v>4423</v>
      </c>
      <c r="C546" s="75" t="s">
        <v>1650</v>
      </c>
      <c r="D546" s="79" t="s">
        <v>1651</v>
      </c>
      <c r="E546" s="77">
        <v>190.2</v>
      </c>
      <c r="F546" s="77">
        <v>190</v>
      </c>
      <c r="H546" s="48" t="str">
        <f t="shared" si="8"/>
        <v>26110</v>
      </c>
    </row>
    <row r="547" spans="1:8" ht="12.75" customHeight="1" x14ac:dyDescent="0.25">
      <c r="A547" s="75" t="s">
        <v>1655</v>
      </c>
      <c r="B547" s="76">
        <v>4425</v>
      </c>
      <c r="C547" s="75" t="s">
        <v>1650</v>
      </c>
      <c r="D547" s="79" t="s">
        <v>1651</v>
      </c>
      <c r="E547" s="77">
        <v>190.2</v>
      </c>
      <c r="F547" s="77">
        <v>190</v>
      </c>
      <c r="H547" s="48" t="str">
        <f t="shared" si="8"/>
        <v>26110</v>
      </c>
    </row>
    <row r="548" spans="1:8" ht="12.75" customHeight="1" x14ac:dyDescent="0.25">
      <c r="A548" s="75" t="s">
        <v>1656</v>
      </c>
      <c r="B548" s="76">
        <v>4427</v>
      </c>
      <c r="C548" s="75" t="s">
        <v>1650</v>
      </c>
      <c r="D548" s="79" t="s">
        <v>1651</v>
      </c>
      <c r="E548" s="77">
        <v>190.2</v>
      </c>
      <c r="F548" s="77">
        <v>190</v>
      </c>
      <c r="H548" s="48" t="str">
        <f t="shared" si="8"/>
        <v>26110</v>
      </c>
    </row>
    <row r="549" spans="1:8" ht="12.75" customHeight="1" x14ac:dyDescent="0.25">
      <c r="A549" s="75" t="s">
        <v>1657</v>
      </c>
      <c r="B549" s="76">
        <v>4429</v>
      </c>
      <c r="C549" s="75" t="s">
        <v>1650</v>
      </c>
      <c r="D549" s="79" t="s">
        <v>1651</v>
      </c>
      <c r="E549" s="77">
        <v>190.2</v>
      </c>
      <c r="F549" s="77">
        <v>190</v>
      </c>
      <c r="H549" s="48" t="str">
        <f t="shared" si="8"/>
        <v>26110</v>
      </c>
    </row>
    <row r="550" spans="1:8" ht="12.75" customHeight="1" x14ac:dyDescent="0.25">
      <c r="A550" s="75" t="s">
        <v>1658</v>
      </c>
      <c r="B550" s="76">
        <v>4431</v>
      </c>
      <c r="C550" s="75" t="s">
        <v>1650</v>
      </c>
      <c r="D550" s="79" t="s">
        <v>1651</v>
      </c>
      <c r="E550" s="77">
        <v>190.2</v>
      </c>
      <c r="F550" s="77">
        <v>190</v>
      </c>
      <c r="H550" s="48" t="str">
        <f t="shared" si="8"/>
        <v>26110</v>
      </c>
    </row>
    <row r="551" spans="1:8" ht="12.75" customHeight="1" x14ac:dyDescent="0.25">
      <c r="A551" s="75" t="s">
        <v>1659</v>
      </c>
      <c r="B551" s="76">
        <v>4433</v>
      </c>
      <c r="C551" s="75" t="s">
        <v>1650</v>
      </c>
      <c r="D551" s="79" t="s">
        <v>1651</v>
      </c>
      <c r="E551" s="77">
        <v>190.2</v>
      </c>
      <c r="F551" s="77">
        <v>190</v>
      </c>
      <c r="H551" s="48" t="str">
        <f t="shared" si="8"/>
        <v>26110</v>
      </c>
    </row>
    <row r="552" spans="1:8" ht="12.75" customHeight="1" x14ac:dyDescent="0.25">
      <c r="A552" s="75" t="s">
        <v>1660</v>
      </c>
      <c r="B552" s="76">
        <v>4435</v>
      </c>
      <c r="C552" s="75" t="s">
        <v>1650</v>
      </c>
      <c r="D552" s="79" t="s">
        <v>1651</v>
      </c>
      <c r="E552" s="77">
        <v>190.2</v>
      </c>
      <c r="F552" s="77">
        <v>190</v>
      </c>
      <c r="H552" s="48" t="str">
        <f t="shared" si="8"/>
        <v>26110</v>
      </c>
    </row>
    <row r="553" spans="1:8" ht="12.75" customHeight="1" x14ac:dyDescent="0.25">
      <c r="A553" s="75" t="s">
        <v>1661</v>
      </c>
      <c r="B553" s="76">
        <v>4437</v>
      </c>
      <c r="C553" s="75" t="s">
        <v>1650</v>
      </c>
      <c r="D553" s="79" t="s">
        <v>1651</v>
      </c>
      <c r="E553" s="77">
        <v>190.2</v>
      </c>
      <c r="F553" s="77">
        <v>190</v>
      </c>
      <c r="H553" s="48" t="str">
        <f t="shared" si="8"/>
        <v>26110</v>
      </c>
    </row>
    <row r="554" spans="1:8" ht="12.75" customHeight="1" x14ac:dyDescent="0.25">
      <c r="A554" s="75" t="s">
        <v>1662</v>
      </c>
      <c r="B554" s="76">
        <v>4439</v>
      </c>
      <c r="C554" s="75" t="s">
        <v>1650</v>
      </c>
      <c r="D554" s="79" t="s">
        <v>1651</v>
      </c>
      <c r="E554" s="77">
        <v>190.2</v>
      </c>
      <c r="F554" s="77">
        <v>190</v>
      </c>
      <c r="H554" s="48" t="str">
        <f t="shared" si="8"/>
        <v>26110</v>
      </c>
    </row>
    <row r="555" spans="1:8" ht="12.75" customHeight="1" x14ac:dyDescent="0.25">
      <c r="A555" s="75" t="s">
        <v>1663</v>
      </c>
      <c r="B555" s="76">
        <v>4443</v>
      </c>
      <c r="C555" s="75" t="s">
        <v>1650</v>
      </c>
      <c r="D555" s="79" t="s">
        <v>1651</v>
      </c>
      <c r="E555" s="77">
        <v>190.2</v>
      </c>
      <c r="F555" s="77">
        <v>190</v>
      </c>
      <c r="H555" s="48" t="str">
        <f t="shared" si="8"/>
        <v>26110</v>
      </c>
    </row>
    <row r="556" spans="1:8" ht="12.75" customHeight="1" x14ac:dyDescent="0.25">
      <c r="A556" s="75" t="s">
        <v>1664</v>
      </c>
      <c r="B556" s="76">
        <v>4460</v>
      </c>
      <c r="C556" s="75" t="s">
        <v>1665</v>
      </c>
      <c r="D556" s="79" t="s">
        <v>1666</v>
      </c>
      <c r="E556" s="77">
        <v>0</v>
      </c>
      <c r="F556" s="77">
        <v>0</v>
      </c>
      <c r="H556" s="48" t="str">
        <f t="shared" si="8"/>
        <v>26305</v>
      </c>
    </row>
    <row r="557" spans="1:8" ht="12.75" customHeight="1" x14ac:dyDescent="0.25">
      <c r="A557" s="75" t="s">
        <v>1667</v>
      </c>
      <c r="B557" s="76">
        <v>4475</v>
      </c>
      <c r="C557" s="75" t="s">
        <v>1668</v>
      </c>
      <c r="D557" s="79" t="s">
        <v>1669</v>
      </c>
      <c r="E557" s="77">
        <v>224</v>
      </c>
      <c r="F557" s="77">
        <v>224</v>
      </c>
      <c r="H557" s="48" t="str">
        <f t="shared" si="8"/>
        <v>26705</v>
      </c>
    </row>
    <row r="558" spans="1:8" ht="12.75" customHeight="1" x14ac:dyDescent="0.25">
      <c r="A558" s="75" t="s">
        <v>1670</v>
      </c>
      <c r="B558" s="76">
        <v>4485</v>
      </c>
      <c r="C558" s="75" t="s">
        <v>1671</v>
      </c>
      <c r="D558" s="79" t="s">
        <v>1672</v>
      </c>
      <c r="E558" s="77">
        <v>0</v>
      </c>
      <c r="F558" s="77">
        <v>0</v>
      </c>
      <c r="H558" s="48" t="str">
        <f t="shared" si="8"/>
        <v>18423</v>
      </c>
    </row>
    <row r="559" spans="1:8" ht="12.75" customHeight="1" x14ac:dyDescent="0.25">
      <c r="A559" s="75" t="s">
        <v>1673</v>
      </c>
      <c r="B559" s="76">
        <v>4490</v>
      </c>
      <c r="C559" s="75" t="s">
        <v>1106</v>
      </c>
      <c r="D559" s="79" t="s">
        <v>1107</v>
      </c>
      <c r="E559" s="77">
        <v>0</v>
      </c>
      <c r="F559" s="77">
        <v>0</v>
      </c>
      <c r="H559" s="48" t="str">
        <f t="shared" si="8"/>
        <v>16810</v>
      </c>
    </row>
    <row r="560" spans="1:8" ht="12.75" customHeight="1" x14ac:dyDescent="0.25">
      <c r="A560" s="75" t="s">
        <v>1674</v>
      </c>
      <c r="B560" s="76">
        <v>4495</v>
      </c>
      <c r="C560" s="75" t="s">
        <v>1668</v>
      </c>
      <c r="D560" s="79" t="s">
        <v>1669</v>
      </c>
      <c r="E560" s="77">
        <v>0</v>
      </c>
      <c r="F560" s="77">
        <v>0</v>
      </c>
      <c r="H560" s="48" t="str">
        <f t="shared" si="8"/>
        <v>26705</v>
      </c>
    </row>
    <row r="561" spans="1:8" ht="12.75" customHeight="1" x14ac:dyDescent="0.25">
      <c r="A561" s="75" t="s">
        <v>1675</v>
      </c>
      <c r="B561" s="76">
        <v>4515</v>
      </c>
      <c r="C561" s="75" t="s">
        <v>1676</v>
      </c>
      <c r="D561" s="79" t="s">
        <v>1677</v>
      </c>
      <c r="E561" s="77">
        <v>231</v>
      </c>
      <c r="F561" s="77">
        <v>231</v>
      </c>
      <c r="H561" s="48" t="str">
        <f t="shared" si="8"/>
        <v>21110</v>
      </c>
    </row>
    <row r="562" spans="1:8" ht="12.75" customHeight="1" x14ac:dyDescent="0.25">
      <c r="A562" s="75" t="s">
        <v>1678</v>
      </c>
      <c r="B562" s="76">
        <v>4516</v>
      </c>
      <c r="C562" s="75" t="s">
        <v>1679</v>
      </c>
      <c r="D562" s="79" t="s">
        <v>1680</v>
      </c>
      <c r="E562" s="77">
        <v>233</v>
      </c>
      <c r="F562" s="77">
        <v>233</v>
      </c>
      <c r="H562" s="48" t="str">
        <f t="shared" si="8"/>
        <v>25005</v>
      </c>
    </row>
    <row r="563" spans="1:8" ht="12.75" customHeight="1" x14ac:dyDescent="0.25">
      <c r="A563" s="75" t="s">
        <v>1681</v>
      </c>
      <c r="B563" s="76">
        <v>4519</v>
      </c>
      <c r="C563" s="75" t="s">
        <v>1682</v>
      </c>
      <c r="D563" s="79" t="s">
        <v>1683</v>
      </c>
      <c r="E563" s="77">
        <v>233</v>
      </c>
      <c r="F563" s="77">
        <v>233</v>
      </c>
      <c r="H563" s="48" t="str">
        <f t="shared" si="8"/>
        <v>25020</v>
      </c>
    </row>
    <row r="564" spans="1:8" ht="12.75" customHeight="1" x14ac:dyDescent="0.25">
      <c r="A564" s="75" t="s">
        <v>1684</v>
      </c>
      <c r="B564" s="76">
        <v>4520</v>
      </c>
      <c r="C564" s="75" t="s">
        <v>1685</v>
      </c>
      <c r="D564" s="79" t="s">
        <v>1686</v>
      </c>
      <c r="E564" s="77">
        <v>231</v>
      </c>
      <c r="F564" s="77">
        <v>231</v>
      </c>
      <c r="H564" s="48" t="str">
        <f t="shared" si="8"/>
        <v>21205</v>
      </c>
    </row>
    <row r="565" spans="1:8" ht="12.75" customHeight="1" x14ac:dyDescent="0.25">
      <c r="A565" s="75" t="s">
        <v>1687</v>
      </c>
      <c r="B565" s="76">
        <v>4521</v>
      </c>
      <c r="C565" s="75" t="s">
        <v>1688</v>
      </c>
      <c r="D565" s="79" t="s">
        <v>1689</v>
      </c>
      <c r="E565" s="77">
        <v>233</v>
      </c>
      <c r="F565" s="77">
        <v>233</v>
      </c>
      <c r="H565" s="48" t="str">
        <f t="shared" si="8"/>
        <v>25090</v>
      </c>
    </row>
    <row r="566" spans="1:8" ht="12.75" customHeight="1" x14ac:dyDescent="0.25">
      <c r="A566" s="75" t="s">
        <v>1690</v>
      </c>
      <c r="B566" s="76">
        <v>4522</v>
      </c>
      <c r="C566" s="75" t="s">
        <v>1679</v>
      </c>
      <c r="D566" s="79" t="s">
        <v>1680</v>
      </c>
      <c r="E566" s="77">
        <v>233</v>
      </c>
      <c r="F566" s="77">
        <v>233</v>
      </c>
      <c r="H566" s="48" t="str">
        <f t="shared" si="8"/>
        <v>25005</v>
      </c>
    </row>
    <row r="567" spans="1:8" ht="12.75" customHeight="1" x14ac:dyDescent="0.25">
      <c r="A567" s="75" t="s">
        <v>1691</v>
      </c>
      <c r="B567" s="76">
        <v>4523</v>
      </c>
      <c r="C567" s="75" t="s">
        <v>1679</v>
      </c>
      <c r="D567" s="79" t="s">
        <v>1680</v>
      </c>
      <c r="E567" s="77">
        <v>233</v>
      </c>
      <c r="F567" s="77">
        <v>233</v>
      </c>
      <c r="H567" s="48" t="str">
        <f t="shared" si="8"/>
        <v>25005</v>
      </c>
    </row>
    <row r="568" spans="1:8" ht="12.75" customHeight="1" x14ac:dyDescent="0.25">
      <c r="A568" s="75" t="s">
        <v>1692</v>
      </c>
      <c r="B568" s="76">
        <v>4524</v>
      </c>
      <c r="C568" s="75" t="s">
        <v>1693</v>
      </c>
      <c r="D568" s="79" t="s">
        <v>1694</v>
      </c>
      <c r="E568" s="77">
        <v>233</v>
      </c>
      <c r="F568" s="77">
        <v>233</v>
      </c>
      <c r="H568" s="48" t="str">
        <f t="shared" si="8"/>
        <v>25085</v>
      </c>
    </row>
    <row r="569" spans="1:8" ht="12.75" customHeight="1" x14ac:dyDescent="0.25">
      <c r="A569" s="75" t="s">
        <v>1695</v>
      </c>
      <c r="B569" s="76">
        <v>4525</v>
      </c>
      <c r="C569" s="75" t="s">
        <v>1696</v>
      </c>
      <c r="D569" s="79" t="s">
        <v>1697</v>
      </c>
      <c r="E569" s="77">
        <v>231</v>
      </c>
      <c r="F569" s="77">
        <v>231</v>
      </c>
      <c r="H569" s="48" t="str">
        <f t="shared" si="8"/>
        <v>21231</v>
      </c>
    </row>
    <row r="570" spans="1:8" ht="12.75" customHeight="1" x14ac:dyDescent="0.25">
      <c r="A570" s="75" t="s">
        <v>1698</v>
      </c>
      <c r="B570" s="76">
        <v>4526</v>
      </c>
      <c r="C570" s="75" t="s">
        <v>1699</v>
      </c>
      <c r="D570" s="79" t="s">
        <v>1700</v>
      </c>
      <c r="E570" s="77">
        <v>231</v>
      </c>
      <c r="F570" s="77">
        <v>231</v>
      </c>
      <c r="H570" s="48" t="str">
        <f t="shared" si="8"/>
        <v>21120</v>
      </c>
    </row>
    <row r="571" spans="1:8" ht="12.75" customHeight="1" x14ac:dyDescent="0.25">
      <c r="A571" s="75" t="s">
        <v>1701</v>
      </c>
      <c r="B571" s="76">
        <v>4527</v>
      </c>
      <c r="C571" s="75" t="s">
        <v>1702</v>
      </c>
      <c r="D571" s="79" t="s">
        <v>1703</v>
      </c>
      <c r="E571" s="77">
        <v>231</v>
      </c>
      <c r="F571" s="77">
        <v>231</v>
      </c>
      <c r="H571" s="48" t="str">
        <f t="shared" si="8"/>
        <v>21115</v>
      </c>
    </row>
    <row r="572" spans="1:8" ht="12.75" customHeight="1" x14ac:dyDescent="0.25">
      <c r="A572" s="75" t="s">
        <v>1704</v>
      </c>
      <c r="B572" s="76">
        <v>4528</v>
      </c>
      <c r="C572" s="75" t="s">
        <v>1696</v>
      </c>
      <c r="D572" s="79" t="s">
        <v>1697</v>
      </c>
      <c r="E572" s="77">
        <v>231</v>
      </c>
      <c r="F572" s="77">
        <v>231</v>
      </c>
      <c r="H572" s="48" t="str">
        <f t="shared" si="8"/>
        <v>21231</v>
      </c>
    </row>
    <row r="573" spans="1:8" ht="12.75" customHeight="1" x14ac:dyDescent="0.25">
      <c r="A573" s="75" t="s">
        <v>1705</v>
      </c>
      <c r="B573" s="76">
        <v>4535</v>
      </c>
      <c r="C573" s="75" t="s">
        <v>1706</v>
      </c>
      <c r="D573" s="79" t="s">
        <v>1707</v>
      </c>
      <c r="E573" s="77">
        <v>233</v>
      </c>
      <c r="F573" s="77">
        <v>233</v>
      </c>
      <c r="H573" s="48" t="str">
        <f t="shared" si="8"/>
        <v>25135</v>
      </c>
    </row>
    <row r="574" spans="1:8" ht="12.75" customHeight="1" x14ac:dyDescent="0.25">
      <c r="A574" s="75" t="s">
        <v>1708</v>
      </c>
      <c r="B574" s="76">
        <v>4545</v>
      </c>
      <c r="C574" s="75" t="s">
        <v>1696</v>
      </c>
      <c r="D574" s="79" t="s">
        <v>1697</v>
      </c>
      <c r="E574" s="77">
        <v>231</v>
      </c>
      <c r="F574" s="77">
        <v>231</v>
      </c>
      <c r="H574" s="48" t="str">
        <f t="shared" si="8"/>
        <v>21231</v>
      </c>
    </row>
    <row r="575" spans="1:8" ht="12.75" customHeight="1" x14ac:dyDescent="0.25">
      <c r="A575" s="75" t="s">
        <v>1709</v>
      </c>
      <c r="B575" s="76">
        <v>4547</v>
      </c>
      <c r="C575" s="75" t="s">
        <v>1710</v>
      </c>
      <c r="D575" s="79" t="s">
        <v>1711</v>
      </c>
      <c r="E575" s="77">
        <v>231</v>
      </c>
      <c r="F575" s="77">
        <v>231</v>
      </c>
      <c r="H575" s="48" t="str">
        <f t="shared" si="8"/>
        <v>26315</v>
      </c>
    </row>
    <row r="576" spans="1:8" ht="12.75" customHeight="1" x14ac:dyDescent="0.25">
      <c r="A576" s="75" t="s">
        <v>1712</v>
      </c>
      <c r="B576" s="76">
        <v>4548</v>
      </c>
      <c r="C576" s="75" t="s">
        <v>1696</v>
      </c>
      <c r="D576" s="79" t="s">
        <v>1697</v>
      </c>
      <c r="E576" s="77">
        <v>231</v>
      </c>
      <c r="F576" s="77">
        <v>231</v>
      </c>
      <c r="H576" s="48" t="str">
        <f t="shared" si="8"/>
        <v>21231</v>
      </c>
    </row>
    <row r="577" spans="1:8" ht="12.75" customHeight="1" x14ac:dyDescent="0.25">
      <c r="A577" s="75" t="s">
        <v>1713</v>
      </c>
      <c r="B577" s="76">
        <v>4555</v>
      </c>
      <c r="C577" s="75" t="s">
        <v>1714</v>
      </c>
      <c r="D577" s="79" t="s">
        <v>1715</v>
      </c>
      <c r="E577" s="77">
        <v>253.2</v>
      </c>
      <c r="F577" s="77">
        <v>253</v>
      </c>
      <c r="H577" s="48" t="str">
        <f t="shared" si="8"/>
        <v>26380</v>
      </c>
    </row>
    <row r="578" spans="1:8" ht="12.75" customHeight="1" x14ac:dyDescent="0.25">
      <c r="A578" s="75" t="s">
        <v>1716</v>
      </c>
      <c r="B578" s="76">
        <v>4560</v>
      </c>
      <c r="C578" s="75" t="s">
        <v>1717</v>
      </c>
      <c r="D578" s="79" t="s">
        <v>1718</v>
      </c>
      <c r="E578" s="77">
        <v>253.2</v>
      </c>
      <c r="F578" s="77">
        <v>253</v>
      </c>
      <c r="H578" s="48" t="str">
        <f t="shared" si="8"/>
        <v>26205</v>
      </c>
    </row>
    <row r="579" spans="1:8" ht="12.75" customHeight="1" x14ac:dyDescent="0.25">
      <c r="A579" s="75" t="s">
        <v>1719</v>
      </c>
      <c r="B579" s="76">
        <v>4565</v>
      </c>
      <c r="C579" s="75" t="s">
        <v>1706</v>
      </c>
      <c r="D579" s="79" t="s">
        <v>1707</v>
      </c>
      <c r="E579" s="77">
        <v>0</v>
      </c>
      <c r="F579" s="77">
        <v>0</v>
      </c>
      <c r="H579" s="48" t="str">
        <f t="shared" ref="H579:H642" si="9">TRIM(D579)</f>
        <v>25135</v>
      </c>
    </row>
    <row r="580" spans="1:8" ht="12.75" customHeight="1" x14ac:dyDescent="0.25">
      <c r="A580" s="75" t="s">
        <v>1720</v>
      </c>
      <c r="B580" s="76">
        <v>4580</v>
      </c>
      <c r="C580" s="75" t="s">
        <v>1721</v>
      </c>
      <c r="D580" s="79" t="s">
        <v>1722</v>
      </c>
      <c r="E580" s="77">
        <v>241</v>
      </c>
      <c r="F580" s="77">
        <v>241</v>
      </c>
      <c r="H580" s="48" t="str">
        <f t="shared" si="9"/>
        <v>21600</v>
      </c>
    </row>
    <row r="581" spans="1:8" ht="12.75" customHeight="1" x14ac:dyDescent="0.25">
      <c r="A581" s="75" t="s">
        <v>1723</v>
      </c>
      <c r="B581" s="76">
        <v>4585</v>
      </c>
      <c r="C581" s="75" t="s">
        <v>1706</v>
      </c>
      <c r="D581" s="79" t="s">
        <v>1707</v>
      </c>
      <c r="E581" s="77">
        <v>0</v>
      </c>
      <c r="F581" s="77">
        <v>0</v>
      </c>
      <c r="H581" s="48" t="str">
        <f t="shared" si="9"/>
        <v>25135</v>
      </c>
    </row>
    <row r="582" spans="1:8" ht="12.75" customHeight="1" x14ac:dyDescent="0.25">
      <c r="A582" s="75" t="s">
        <v>1724</v>
      </c>
      <c r="B582" s="76">
        <v>4595</v>
      </c>
      <c r="C582" s="75" t="s">
        <v>1725</v>
      </c>
      <c r="D582" s="79" t="s">
        <v>1726</v>
      </c>
      <c r="E582" s="77">
        <v>0</v>
      </c>
      <c r="F582" s="77">
        <v>0</v>
      </c>
      <c r="H582" s="48" t="str">
        <f t="shared" si="9"/>
        <v>21305</v>
      </c>
    </row>
    <row r="583" spans="1:8" ht="12.75" customHeight="1" x14ac:dyDescent="0.25">
      <c r="A583" s="75" t="s">
        <v>1727</v>
      </c>
      <c r="B583" s="76">
        <v>4600</v>
      </c>
      <c r="C583" s="75" t="s">
        <v>1728</v>
      </c>
      <c r="D583" s="79" t="s">
        <v>1729</v>
      </c>
      <c r="E583" s="77">
        <v>0</v>
      </c>
      <c r="F583" s="77">
        <v>0</v>
      </c>
      <c r="H583" s="48" t="str">
        <f t="shared" si="9"/>
        <v>21310</v>
      </c>
    </row>
    <row r="584" spans="1:8" ht="12.75" customHeight="1" x14ac:dyDescent="0.25">
      <c r="A584" s="75" t="s">
        <v>1730</v>
      </c>
      <c r="B584" s="76">
        <v>4612</v>
      </c>
      <c r="C584" s="75" t="s">
        <v>1731</v>
      </c>
      <c r="D584" s="79" t="s">
        <v>1732</v>
      </c>
      <c r="E584" s="77">
        <v>236.11</v>
      </c>
      <c r="F584" s="77">
        <v>236</v>
      </c>
      <c r="H584" s="48" t="str">
        <f t="shared" si="9"/>
        <v>21406</v>
      </c>
    </row>
    <row r="585" spans="1:8" ht="12.75" customHeight="1" x14ac:dyDescent="0.25">
      <c r="A585" s="75" t="s">
        <v>1733</v>
      </c>
      <c r="B585" s="76">
        <v>4614</v>
      </c>
      <c r="C585" s="75" t="s">
        <v>1734</v>
      </c>
      <c r="D585" s="79" t="s">
        <v>1735</v>
      </c>
      <c r="E585" s="77">
        <v>236.11</v>
      </c>
      <c r="F585" s="77">
        <v>236</v>
      </c>
      <c r="H585" s="48" t="str">
        <f t="shared" si="9"/>
        <v>21407</v>
      </c>
    </row>
    <row r="586" spans="1:8" ht="12.75" customHeight="1" x14ac:dyDescent="0.25">
      <c r="A586" s="75" t="s">
        <v>1736</v>
      </c>
      <c r="B586" s="76">
        <v>4616</v>
      </c>
      <c r="C586" s="75" t="s">
        <v>1737</v>
      </c>
      <c r="D586" s="79" t="s">
        <v>1738</v>
      </c>
      <c r="E586" s="77">
        <v>236.11</v>
      </c>
      <c r="F586" s="77">
        <v>236</v>
      </c>
      <c r="H586" s="48" t="str">
        <f t="shared" si="9"/>
        <v>21410</v>
      </c>
    </row>
    <row r="587" spans="1:8" ht="12.75" customHeight="1" x14ac:dyDescent="0.25">
      <c r="A587" s="75" t="s">
        <v>1739</v>
      </c>
      <c r="B587" s="76">
        <v>4617</v>
      </c>
      <c r="C587" s="75" t="s">
        <v>1740</v>
      </c>
      <c r="D587" s="79" t="s">
        <v>1741</v>
      </c>
      <c r="E587" s="77">
        <v>236.11</v>
      </c>
      <c r="F587" s="77">
        <v>236</v>
      </c>
      <c r="H587" s="48" t="str">
        <f t="shared" si="9"/>
        <v>21421</v>
      </c>
    </row>
    <row r="588" spans="1:8" ht="12.75" customHeight="1" x14ac:dyDescent="0.25">
      <c r="A588" s="75" t="s">
        <v>1742</v>
      </c>
      <c r="B588" s="76">
        <v>4618</v>
      </c>
      <c r="C588" s="75" t="s">
        <v>1743</v>
      </c>
      <c r="D588" s="79" t="s">
        <v>1744</v>
      </c>
      <c r="E588" s="77">
        <v>236.11</v>
      </c>
      <c r="F588" s="77">
        <v>236</v>
      </c>
      <c r="H588" s="48" t="str">
        <f t="shared" si="9"/>
        <v>21411</v>
      </c>
    </row>
    <row r="589" spans="1:8" ht="12.75" customHeight="1" x14ac:dyDescent="0.25">
      <c r="A589" s="75" t="s">
        <v>1745</v>
      </c>
      <c r="B589" s="76">
        <v>4619</v>
      </c>
      <c r="C589" s="75" t="s">
        <v>1746</v>
      </c>
      <c r="D589" s="79" t="s">
        <v>1747</v>
      </c>
      <c r="E589" s="77">
        <v>236.11</v>
      </c>
      <c r="F589" s="77">
        <v>236</v>
      </c>
      <c r="H589" s="48" t="str">
        <f t="shared" si="9"/>
        <v>21422</v>
      </c>
    </row>
    <row r="590" spans="1:8" ht="12.75" customHeight="1" x14ac:dyDescent="0.25">
      <c r="A590" s="75" t="s">
        <v>1748</v>
      </c>
      <c r="B590" s="76">
        <v>4620</v>
      </c>
      <c r="C590" s="75" t="s">
        <v>1749</v>
      </c>
      <c r="D590" s="79" t="s">
        <v>1750</v>
      </c>
      <c r="E590" s="77">
        <v>236.11</v>
      </c>
      <c r="F590" s="77">
        <v>236</v>
      </c>
      <c r="H590" s="48" t="str">
        <f t="shared" si="9"/>
        <v>21423</v>
      </c>
    </row>
    <row r="591" spans="1:8" ht="12.75" customHeight="1" x14ac:dyDescent="0.25">
      <c r="A591" s="75" t="s">
        <v>1751</v>
      </c>
      <c r="B591" s="76">
        <v>4621</v>
      </c>
      <c r="C591" s="75" t="s">
        <v>1752</v>
      </c>
      <c r="D591" s="79" t="s">
        <v>1753</v>
      </c>
      <c r="E591" s="77">
        <v>236.11</v>
      </c>
      <c r="F591" s="77">
        <v>236</v>
      </c>
      <c r="H591" s="48" t="str">
        <f t="shared" si="9"/>
        <v>21436</v>
      </c>
    </row>
    <row r="592" spans="1:8" ht="12.75" customHeight="1" x14ac:dyDescent="0.25">
      <c r="A592" s="75" t="s">
        <v>1754</v>
      </c>
      <c r="B592" s="76">
        <v>4622</v>
      </c>
      <c r="C592" s="75" t="s">
        <v>1755</v>
      </c>
      <c r="D592" s="79" t="s">
        <v>1756</v>
      </c>
      <c r="E592" s="77">
        <v>236.11</v>
      </c>
      <c r="F592" s="77">
        <v>236</v>
      </c>
      <c r="H592" s="48" t="str">
        <f t="shared" si="9"/>
        <v>21424</v>
      </c>
    </row>
    <row r="593" spans="1:8" ht="12.75" customHeight="1" x14ac:dyDescent="0.25">
      <c r="A593" s="75" t="s">
        <v>1757</v>
      </c>
      <c r="B593" s="76">
        <v>4623</v>
      </c>
      <c r="C593" s="75" t="s">
        <v>1743</v>
      </c>
      <c r="D593" s="79" t="s">
        <v>1744</v>
      </c>
      <c r="E593" s="77">
        <v>236.11</v>
      </c>
      <c r="F593" s="77">
        <v>236</v>
      </c>
      <c r="H593" s="48" t="str">
        <f t="shared" si="9"/>
        <v>21411</v>
      </c>
    </row>
    <row r="594" spans="1:8" ht="12.75" customHeight="1" x14ac:dyDescent="0.25">
      <c r="A594" s="75" t="s">
        <v>1758</v>
      </c>
      <c r="B594" s="76">
        <v>4624</v>
      </c>
      <c r="C594" s="75" t="s">
        <v>1759</v>
      </c>
      <c r="D594" s="79" t="s">
        <v>1760</v>
      </c>
      <c r="E594" s="77">
        <v>236.11</v>
      </c>
      <c r="F594" s="77">
        <v>236</v>
      </c>
      <c r="H594" s="48" t="str">
        <f t="shared" si="9"/>
        <v>21425</v>
      </c>
    </row>
    <row r="595" spans="1:8" ht="12.75" customHeight="1" x14ac:dyDescent="0.25">
      <c r="A595" s="75" t="s">
        <v>1761</v>
      </c>
      <c r="B595" s="76">
        <v>4626</v>
      </c>
      <c r="C595" s="75" t="s">
        <v>1762</v>
      </c>
      <c r="D595" s="79" t="s">
        <v>1763</v>
      </c>
      <c r="E595" s="77">
        <v>236.11</v>
      </c>
      <c r="F595" s="77">
        <v>236</v>
      </c>
      <c r="H595" s="48" t="str">
        <f t="shared" si="9"/>
        <v>21426</v>
      </c>
    </row>
    <row r="596" spans="1:8" ht="12.75" customHeight="1" x14ac:dyDescent="0.25">
      <c r="A596" s="75" t="s">
        <v>1764</v>
      </c>
      <c r="B596" s="76">
        <v>4628</v>
      </c>
      <c r="C596" s="75" t="s">
        <v>1765</v>
      </c>
      <c r="D596" s="79" t="s">
        <v>1766</v>
      </c>
      <c r="E596" s="77">
        <v>236.11</v>
      </c>
      <c r="F596" s="77">
        <v>236</v>
      </c>
      <c r="H596" s="48" t="str">
        <f t="shared" si="9"/>
        <v>21408</v>
      </c>
    </row>
    <row r="597" spans="1:8" ht="12.75" customHeight="1" x14ac:dyDescent="0.25">
      <c r="A597" s="75" t="s">
        <v>1767</v>
      </c>
      <c r="B597" s="76">
        <v>4630</v>
      </c>
      <c r="C597" s="75" t="s">
        <v>1768</v>
      </c>
      <c r="D597" s="79" t="s">
        <v>1769</v>
      </c>
      <c r="E597" s="77">
        <v>236.11</v>
      </c>
      <c r="F597" s="77">
        <v>236</v>
      </c>
      <c r="H597" s="48" t="str">
        <f t="shared" si="9"/>
        <v>21409</v>
      </c>
    </row>
    <row r="598" spans="1:8" ht="12.75" customHeight="1" x14ac:dyDescent="0.25">
      <c r="A598" s="75" t="s">
        <v>1770</v>
      </c>
      <c r="B598" s="76">
        <v>4634</v>
      </c>
      <c r="C598" s="75" t="s">
        <v>1771</v>
      </c>
      <c r="D598" s="79" t="s">
        <v>1772</v>
      </c>
      <c r="E598" s="77">
        <v>236.11</v>
      </c>
      <c r="F598" s="77">
        <v>236</v>
      </c>
      <c r="H598" s="48" t="str">
        <f t="shared" si="9"/>
        <v>21427</v>
      </c>
    </row>
    <row r="599" spans="1:8" ht="12.75" customHeight="1" x14ac:dyDescent="0.25">
      <c r="A599" s="75" t="s">
        <v>1773</v>
      </c>
      <c r="B599" s="76">
        <v>4635</v>
      </c>
      <c r="C599" s="75" t="s">
        <v>1774</v>
      </c>
      <c r="D599" s="79" t="s">
        <v>1775</v>
      </c>
      <c r="E599" s="77" t="e">
        <v>#N/A</v>
      </c>
      <c r="F599" s="77" t="e">
        <v>#N/A</v>
      </c>
      <c r="H599" s="48" t="str">
        <f t="shared" si="9"/>
        <v>21428</v>
      </c>
    </row>
    <row r="600" spans="1:8" ht="12.75" customHeight="1" x14ac:dyDescent="0.25">
      <c r="A600" s="75" t="s">
        <v>1776</v>
      </c>
      <c r="B600" s="76">
        <v>4636</v>
      </c>
      <c r="C600" s="75" t="s">
        <v>1777</v>
      </c>
      <c r="D600" s="79" t="s">
        <v>1778</v>
      </c>
      <c r="E600" s="77">
        <v>236.11</v>
      </c>
      <c r="F600" s="77">
        <v>236</v>
      </c>
      <c r="H600" s="48" t="str">
        <f t="shared" si="9"/>
        <v>21429</v>
      </c>
    </row>
    <row r="601" spans="1:8" ht="12.75" customHeight="1" x14ac:dyDescent="0.25">
      <c r="A601" s="75" t="s">
        <v>1779</v>
      </c>
      <c r="B601" s="76">
        <v>4637</v>
      </c>
      <c r="C601" s="75" t="s">
        <v>1780</v>
      </c>
      <c r="D601" s="79" t="s">
        <v>1781</v>
      </c>
      <c r="E601" s="77">
        <v>236.11</v>
      </c>
      <c r="F601" s="77">
        <v>236</v>
      </c>
      <c r="H601" s="48" t="str">
        <f t="shared" si="9"/>
        <v>21430</v>
      </c>
    </row>
    <row r="602" spans="1:8" ht="12.75" customHeight="1" x14ac:dyDescent="0.25">
      <c r="A602" s="75" t="s">
        <v>1782</v>
      </c>
      <c r="B602" s="76">
        <v>4638</v>
      </c>
      <c r="C602" s="75" t="s">
        <v>1783</v>
      </c>
      <c r="D602" s="79" t="s">
        <v>1784</v>
      </c>
      <c r="E602" s="77">
        <v>236.11</v>
      </c>
      <c r="F602" s="77">
        <v>236</v>
      </c>
      <c r="H602" s="48" t="str">
        <f t="shared" si="9"/>
        <v>21431</v>
      </c>
    </row>
    <row r="603" spans="1:8" ht="12.75" customHeight="1" x14ac:dyDescent="0.25">
      <c r="A603" s="75" t="s">
        <v>1785</v>
      </c>
      <c r="B603" s="76">
        <v>4639</v>
      </c>
      <c r="C603" s="75" t="s">
        <v>1786</v>
      </c>
      <c r="D603" s="79" t="s">
        <v>1787</v>
      </c>
      <c r="E603" s="77">
        <v>236.11</v>
      </c>
      <c r="F603" s="77">
        <v>236</v>
      </c>
      <c r="H603" s="48" t="str">
        <f t="shared" si="9"/>
        <v>21432</v>
      </c>
    </row>
    <row r="604" spans="1:8" ht="12.75" customHeight="1" x14ac:dyDescent="0.25">
      <c r="A604" s="75" t="s">
        <v>1788</v>
      </c>
      <c r="B604" s="76">
        <v>4640</v>
      </c>
      <c r="C604" s="75" t="s">
        <v>1789</v>
      </c>
      <c r="D604" s="79" t="s">
        <v>1790</v>
      </c>
      <c r="E604" s="77">
        <v>236.11</v>
      </c>
      <c r="F604" s="77">
        <v>236</v>
      </c>
      <c r="H604" s="48" t="str">
        <f t="shared" si="9"/>
        <v>21433</v>
      </c>
    </row>
    <row r="605" spans="1:8" ht="12.75" customHeight="1" x14ac:dyDescent="0.25">
      <c r="A605" s="75" t="s">
        <v>1791</v>
      </c>
      <c r="B605" s="76">
        <v>4659</v>
      </c>
      <c r="C605" s="75" t="s">
        <v>1792</v>
      </c>
      <c r="D605" s="79" t="s">
        <v>1793</v>
      </c>
      <c r="E605" s="77">
        <v>236.12</v>
      </c>
      <c r="F605" s="77">
        <v>236</v>
      </c>
      <c r="H605" s="48" t="str">
        <f t="shared" si="9"/>
        <v>21451</v>
      </c>
    </row>
    <row r="606" spans="1:8" ht="12.75" customHeight="1" x14ac:dyDescent="0.25">
      <c r="A606" s="75" t="s">
        <v>1794</v>
      </c>
      <c r="B606" s="76">
        <v>4661</v>
      </c>
      <c r="C606" s="75" t="s">
        <v>1795</v>
      </c>
      <c r="D606" s="79" t="s">
        <v>1796</v>
      </c>
      <c r="E606" s="77">
        <v>236.12</v>
      </c>
      <c r="F606" s="77">
        <v>236</v>
      </c>
      <c r="H606" s="48" t="str">
        <f t="shared" si="9"/>
        <v>21452</v>
      </c>
    </row>
    <row r="607" spans="1:8" ht="12.75" customHeight="1" x14ac:dyDescent="0.25">
      <c r="A607" s="75" t="s">
        <v>1797</v>
      </c>
      <c r="B607" s="76">
        <v>4680</v>
      </c>
      <c r="C607" s="75" t="s">
        <v>1798</v>
      </c>
      <c r="D607" s="79" t="s">
        <v>1799</v>
      </c>
      <c r="E607" s="77">
        <v>237.1</v>
      </c>
      <c r="F607" s="77">
        <v>237</v>
      </c>
      <c r="H607" s="48" t="str">
        <f t="shared" si="9"/>
        <v>21510</v>
      </c>
    </row>
    <row r="608" spans="1:8" ht="12.75" customHeight="1" x14ac:dyDescent="0.25">
      <c r="A608" s="75" t="s">
        <v>1800</v>
      </c>
      <c r="B608" s="76">
        <v>4685</v>
      </c>
      <c r="C608" s="75" t="s">
        <v>1801</v>
      </c>
      <c r="D608" s="79" t="s">
        <v>1802</v>
      </c>
      <c r="E608" s="77">
        <v>237.2</v>
      </c>
      <c r="F608" s="77">
        <v>237</v>
      </c>
      <c r="H608" s="48" t="str">
        <f t="shared" si="9"/>
        <v>21515</v>
      </c>
    </row>
    <row r="609" spans="1:8" ht="12.75" customHeight="1" x14ac:dyDescent="0.25">
      <c r="A609" s="75" t="s">
        <v>1803</v>
      </c>
      <c r="B609" s="76">
        <v>4690</v>
      </c>
      <c r="C609" s="75" t="s">
        <v>1798</v>
      </c>
      <c r="D609" s="79" t="s">
        <v>1799</v>
      </c>
      <c r="E609" s="77">
        <v>237.2</v>
      </c>
      <c r="F609" s="77">
        <v>237</v>
      </c>
      <c r="H609" s="48" t="str">
        <f t="shared" si="9"/>
        <v>21510</v>
      </c>
    </row>
    <row r="610" spans="1:8" ht="12.75" customHeight="1" x14ac:dyDescent="0.25">
      <c r="A610" s="75" t="s">
        <v>1804</v>
      </c>
      <c r="B610" s="76">
        <v>4695</v>
      </c>
      <c r="C610" s="75" t="s">
        <v>1805</v>
      </c>
      <c r="D610" s="79" t="s">
        <v>1806</v>
      </c>
      <c r="E610" s="77">
        <v>237.2</v>
      </c>
      <c r="F610" s="77">
        <v>237</v>
      </c>
      <c r="H610" s="48" t="str">
        <f t="shared" si="9"/>
        <v>21505</v>
      </c>
    </row>
    <row r="611" spans="1:8" ht="12.75" customHeight="1" x14ac:dyDescent="0.25">
      <c r="A611" s="75" t="s">
        <v>1807</v>
      </c>
      <c r="B611" s="76">
        <v>4715</v>
      </c>
      <c r="C611" s="75" t="s">
        <v>1808</v>
      </c>
      <c r="D611" s="79" t="s">
        <v>1809</v>
      </c>
      <c r="E611" s="77">
        <v>0</v>
      </c>
      <c r="F611" s="77">
        <v>0</v>
      </c>
      <c r="H611" s="48" t="str">
        <f t="shared" si="9"/>
        <v>21705</v>
      </c>
    </row>
    <row r="612" spans="1:8" ht="12.75" customHeight="1" x14ac:dyDescent="0.25">
      <c r="A612" s="75" t="s">
        <v>1810</v>
      </c>
      <c r="B612" s="76">
        <v>4735</v>
      </c>
      <c r="C612" s="75" t="s">
        <v>1811</v>
      </c>
      <c r="D612" s="79" t="s">
        <v>1812</v>
      </c>
      <c r="E612" s="77">
        <v>0</v>
      </c>
      <c r="F612" s="77">
        <v>0</v>
      </c>
      <c r="H612" s="48" t="str">
        <f t="shared" si="9"/>
        <v>21710</v>
      </c>
    </row>
    <row r="613" spans="1:8" ht="12.75" customHeight="1" x14ac:dyDescent="0.25">
      <c r="A613" s="75" t="s">
        <v>1813</v>
      </c>
      <c r="B613" s="76">
        <v>4760</v>
      </c>
      <c r="C613" s="75" t="s">
        <v>1814</v>
      </c>
      <c r="D613" s="79" t="s">
        <v>1815</v>
      </c>
      <c r="E613" s="77">
        <v>201</v>
      </c>
      <c r="F613" s="77">
        <v>201</v>
      </c>
      <c r="H613" s="48" t="str">
        <f t="shared" si="9"/>
        <v>30120</v>
      </c>
    </row>
    <row r="614" spans="1:8" ht="12.75" customHeight="1" x14ac:dyDescent="0.25">
      <c r="A614" s="75" t="s">
        <v>1816</v>
      </c>
      <c r="B614" s="76">
        <v>4765</v>
      </c>
      <c r="C614" s="75" t="s">
        <v>1814</v>
      </c>
      <c r="D614" s="79" t="s">
        <v>1815</v>
      </c>
      <c r="E614" s="77">
        <v>202</v>
      </c>
      <c r="F614" s="77">
        <v>202</v>
      </c>
      <c r="H614" s="48" t="str">
        <f t="shared" si="9"/>
        <v>30120</v>
      </c>
    </row>
    <row r="615" spans="1:8" ht="12.75" customHeight="1" x14ac:dyDescent="0.25">
      <c r="A615" s="75" t="s">
        <v>1817</v>
      </c>
      <c r="B615" s="76">
        <v>4775</v>
      </c>
      <c r="C615" s="75" t="s">
        <v>1814</v>
      </c>
      <c r="D615" s="79" t="s">
        <v>1815</v>
      </c>
      <c r="E615" s="77">
        <v>0</v>
      </c>
      <c r="F615" s="77">
        <v>0</v>
      </c>
      <c r="H615" s="48" t="str">
        <f t="shared" si="9"/>
        <v>30120</v>
      </c>
    </row>
    <row r="616" spans="1:8" ht="12.75" customHeight="1" x14ac:dyDescent="0.25">
      <c r="A616" s="75" t="s">
        <v>1818</v>
      </c>
      <c r="B616" s="76">
        <v>4780</v>
      </c>
      <c r="C616" s="75" t="s">
        <v>1819</v>
      </c>
      <c r="D616" s="79" t="s">
        <v>1820</v>
      </c>
      <c r="E616" s="77">
        <v>0</v>
      </c>
      <c r="F616" s="77">
        <v>0</v>
      </c>
      <c r="H616" s="48" t="str">
        <f t="shared" si="9"/>
        <v>30321</v>
      </c>
    </row>
    <row r="617" spans="1:8" ht="12.75" customHeight="1" x14ac:dyDescent="0.25">
      <c r="A617" s="75" t="s">
        <v>1821</v>
      </c>
      <c r="B617" s="76">
        <v>4785</v>
      </c>
      <c r="C617" s="75" t="s">
        <v>1819</v>
      </c>
      <c r="D617" s="79" t="s">
        <v>1820</v>
      </c>
      <c r="E617" s="77">
        <v>0</v>
      </c>
      <c r="F617" s="77">
        <v>0</v>
      </c>
      <c r="H617" s="48" t="str">
        <f t="shared" si="9"/>
        <v>30321</v>
      </c>
    </row>
    <row r="618" spans="1:8" ht="12.75" customHeight="1" x14ac:dyDescent="0.25">
      <c r="A618" s="75" t="s">
        <v>1822</v>
      </c>
      <c r="B618" s="76">
        <v>4805</v>
      </c>
      <c r="C618" s="75" t="s">
        <v>1823</v>
      </c>
      <c r="D618" s="79" t="s">
        <v>1824</v>
      </c>
      <c r="E618" s="77">
        <v>0</v>
      </c>
      <c r="F618" s="77">
        <v>0</v>
      </c>
      <c r="H618" s="48" t="str">
        <f t="shared" si="9"/>
        <v>30600</v>
      </c>
    </row>
    <row r="619" spans="1:8" ht="12.75" customHeight="1" x14ac:dyDescent="0.25">
      <c r="A619" s="75" t="s">
        <v>1825</v>
      </c>
      <c r="B619" s="76">
        <v>4998</v>
      </c>
      <c r="C619" s="75" t="s">
        <v>1826</v>
      </c>
      <c r="D619" s="79" t="s">
        <v>1827</v>
      </c>
      <c r="E619" s="77">
        <v>0</v>
      </c>
      <c r="F619" s="77">
        <v>0</v>
      </c>
      <c r="H619" s="48" t="str">
        <f t="shared" si="9"/>
        <v>30440</v>
      </c>
    </row>
    <row r="620" spans="1:8" ht="12.75" customHeight="1" x14ac:dyDescent="0.25">
      <c r="A620" s="75" t="s">
        <v>1828</v>
      </c>
      <c r="B620" s="76">
        <v>5020</v>
      </c>
      <c r="C620" s="75" t="s">
        <v>1829</v>
      </c>
      <c r="D620" s="79" t="s">
        <v>1830</v>
      </c>
      <c r="E620" s="77">
        <v>460</v>
      </c>
      <c r="F620" s="77">
        <v>460</v>
      </c>
      <c r="H620" s="48" t="str">
        <f t="shared" si="9"/>
        <v>40005</v>
      </c>
    </row>
    <row r="621" spans="1:8" ht="12.75" customHeight="1" x14ac:dyDescent="0.25">
      <c r="A621" s="75" t="s">
        <v>1831</v>
      </c>
      <c r="B621" s="76">
        <v>5025</v>
      </c>
      <c r="C621" s="75" t="s">
        <v>1832</v>
      </c>
      <c r="D621" s="79" t="s">
        <v>1833</v>
      </c>
      <c r="E621" s="77">
        <v>461.1</v>
      </c>
      <c r="F621" s="77">
        <v>461</v>
      </c>
      <c r="H621" s="48" t="str">
        <f t="shared" si="9"/>
        <v>40010</v>
      </c>
    </row>
    <row r="622" spans="1:8" ht="12.75" customHeight="1" x14ac:dyDescent="0.25">
      <c r="A622" s="75" t="s">
        <v>1834</v>
      </c>
      <c r="B622" s="76">
        <v>5030</v>
      </c>
      <c r="C622" s="75" t="s">
        <v>1835</v>
      </c>
      <c r="D622" s="79" t="s">
        <v>1836</v>
      </c>
      <c r="E622" s="77">
        <v>461.1</v>
      </c>
      <c r="F622" s="77">
        <v>461</v>
      </c>
      <c r="H622" s="48" t="str">
        <f t="shared" si="9"/>
        <v>40015</v>
      </c>
    </row>
    <row r="623" spans="1:8" ht="12.75" customHeight="1" x14ac:dyDescent="0.25">
      <c r="A623" s="75" t="s">
        <v>1837</v>
      </c>
      <c r="B623" s="76">
        <v>5035</v>
      </c>
      <c r="C623" s="75" t="s">
        <v>1838</v>
      </c>
      <c r="D623" s="79" t="s">
        <v>1839</v>
      </c>
      <c r="E623" s="77">
        <v>461.2</v>
      </c>
      <c r="F623" s="77">
        <v>461</v>
      </c>
      <c r="H623" s="48" t="str">
        <f t="shared" si="9"/>
        <v>40020</v>
      </c>
    </row>
    <row r="624" spans="1:8" ht="12.75" customHeight="1" x14ac:dyDescent="0.25">
      <c r="A624" s="75" t="s">
        <v>1840</v>
      </c>
      <c r="B624" s="76">
        <v>5040</v>
      </c>
      <c r="C624" s="75" t="s">
        <v>1841</v>
      </c>
      <c r="D624" s="79" t="s">
        <v>1842</v>
      </c>
      <c r="E624" s="77">
        <v>461.3</v>
      </c>
      <c r="F624" s="77">
        <v>461</v>
      </c>
      <c r="H624" s="48" t="str">
        <f t="shared" si="9"/>
        <v>40040</v>
      </c>
    </row>
    <row r="625" spans="1:8" ht="12.75" customHeight="1" x14ac:dyDescent="0.25">
      <c r="A625" s="75" t="s">
        <v>1843</v>
      </c>
      <c r="B625" s="76">
        <v>5045</v>
      </c>
      <c r="C625" s="75" t="s">
        <v>1844</v>
      </c>
      <c r="D625" s="79" t="s">
        <v>1845</v>
      </c>
      <c r="E625" s="77">
        <v>461.4</v>
      </c>
      <c r="F625" s="77">
        <v>461</v>
      </c>
      <c r="H625" s="48" t="str">
        <f t="shared" si="9"/>
        <v>40025</v>
      </c>
    </row>
    <row r="626" spans="1:8" ht="12.75" customHeight="1" x14ac:dyDescent="0.25">
      <c r="A626" s="75" t="s">
        <v>1846</v>
      </c>
      <c r="B626" s="76">
        <v>5050</v>
      </c>
      <c r="C626" s="75" t="s">
        <v>1847</v>
      </c>
      <c r="D626" s="79" t="s">
        <v>1848</v>
      </c>
      <c r="E626" s="77">
        <v>461.5</v>
      </c>
      <c r="F626" s="77">
        <v>461</v>
      </c>
      <c r="H626" s="48" t="str">
        <f t="shared" si="9"/>
        <v>40030</v>
      </c>
    </row>
    <row r="627" spans="1:8" ht="12.75" customHeight="1" x14ac:dyDescent="0.25">
      <c r="A627" s="75" t="s">
        <v>1849</v>
      </c>
      <c r="B627" s="76">
        <v>5051</v>
      </c>
      <c r="C627" s="75" t="s">
        <v>1850</v>
      </c>
      <c r="D627" s="79" t="s">
        <v>1851</v>
      </c>
      <c r="E627" s="77">
        <v>461.5</v>
      </c>
      <c r="F627" s="77">
        <v>461</v>
      </c>
      <c r="H627" s="48" t="str">
        <f t="shared" si="9"/>
        <v>40035</v>
      </c>
    </row>
    <row r="628" spans="1:8" ht="12.75" customHeight="1" x14ac:dyDescent="0.25">
      <c r="A628" s="75" t="s">
        <v>1852</v>
      </c>
      <c r="B628" s="76">
        <v>5052</v>
      </c>
      <c r="C628" s="75" t="s">
        <v>1841</v>
      </c>
      <c r="D628" s="79" t="s">
        <v>1842</v>
      </c>
      <c r="E628" s="77">
        <v>469</v>
      </c>
      <c r="F628" s="77">
        <v>469</v>
      </c>
      <c r="H628" s="48" t="str">
        <f t="shared" si="9"/>
        <v>40040</v>
      </c>
    </row>
    <row r="629" spans="1:8" ht="12.75" customHeight="1" x14ac:dyDescent="0.25">
      <c r="A629" s="75" t="s">
        <v>1853</v>
      </c>
      <c r="B629" s="76">
        <v>5060</v>
      </c>
      <c r="C629" s="75" t="s">
        <v>1841</v>
      </c>
      <c r="D629" s="79" t="s">
        <v>1842</v>
      </c>
      <c r="E629" s="77">
        <v>462.1</v>
      </c>
      <c r="F629" s="77">
        <v>462</v>
      </c>
      <c r="H629" s="48" t="str">
        <f t="shared" si="9"/>
        <v>40040</v>
      </c>
    </row>
    <row r="630" spans="1:8" ht="12.75" customHeight="1" x14ac:dyDescent="0.25">
      <c r="A630" s="75" t="s">
        <v>1854</v>
      </c>
      <c r="B630" s="76">
        <v>5065</v>
      </c>
      <c r="C630" s="75" t="s">
        <v>1841</v>
      </c>
      <c r="D630" s="79" t="s">
        <v>1842</v>
      </c>
      <c r="E630" s="77">
        <v>462.2</v>
      </c>
      <c r="F630" s="77">
        <v>462</v>
      </c>
      <c r="H630" s="48" t="str">
        <f t="shared" si="9"/>
        <v>40040</v>
      </c>
    </row>
    <row r="631" spans="1:8" ht="12.75" customHeight="1" x14ac:dyDescent="0.25">
      <c r="A631" s="75" t="s">
        <v>1855</v>
      </c>
      <c r="B631" s="76">
        <v>5070</v>
      </c>
      <c r="C631" s="75" t="s">
        <v>1844</v>
      </c>
      <c r="D631" s="79" t="s">
        <v>1845</v>
      </c>
      <c r="E631" s="77">
        <v>0</v>
      </c>
      <c r="F631" s="77">
        <v>0</v>
      </c>
      <c r="H631" s="48" t="str">
        <f t="shared" si="9"/>
        <v>40025</v>
      </c>
    </row>
    <row r="632" spans="1:8" ht="12.75" customHeight="1" x14ac:dyDescent="0.25">
      <c r="A632" s="75" t="s">
        <v>1856</v>
      </c>
      <c r="B632" s="76">
        <v>5075</v>
      </c>
      <c r="C632" s="75" t="s">
        <v>1857</v>
      </c>
      <c r="D632" s="79" t="s">
        <v>1858</v>
      </c>
      <c r="E632" s="77">
        <v>0</v>
      </c>
      <c r="F632" s="77">
        <v>0</v>
      </c>
      <c r="H632" s="48" t="str">
        <f t="shared" si="9"/>
        <v>40195</v>
      </c>
    </row>
    <row r="633" spans="1:8" ht="12.75" customHeight="1" x14ac:dyDescent="0.25">
      <c r="A633" s="75" t="s">
        <v>1859</v>
      </c>
      <c r="B633" s="76">
        <v>5100</v>
      </c>
      <c r="C633" s="75" t="s">
        <v>1832</v>
      </c>
      <c r="D633" s="79" t="s">
        <v>1833</v>
      </c>
      <c r="E633" s="77">
        <v>521.1</v>
      </c>
      <c r="F633" s="77">
        <v>521</v>
      </c>
      <c r="H633" s="48" t="str">
        <f t="shared" si="9"/>
        <v>40010</v>
      </c>
    </row>
    <row r="634" spans="1:8" ht="12.75" customHeight="1" x14ac:dyDescent="0.25">
      <c r="A634" s="75" t="s">
        <v>1860</v>
      </c>
      <c r="B634" s="76">
        <v>5105</v>
      </c>
      <c r="C634" s="75" t="s">
        <v>1835</v>
      </c>
      <c r="D634" s="79" t="s">
        <v>1836</v>
      </c>
      <c r="E634" s="77">
        <v>521.1</v>
      </c>
      <c r="F634" s="77">
        <v>521</v>
      </c>
      <c r="H634" s="48" t="str">
        <f t="shared" si="9"/>
        <v>40015</v>
      </c>
    </row>
    <row r="635" spans="1:8" ht="12.75" customHeight="1" x14ac:dyDescent="0.25">
      <c r="A635" s="75" t="s">
        <v>1861</v>
      </c>
      <c r="B635" s="76">
        <v>5110</v>
      </c>
      <c r="C635" s="75" t="s">
        <v>1838</v>
      </c>
      <c r="D635" s="79" t="s">
        <v>1839</v>
      </c>
      <c r="E635" s="77">
        <v>521.20000000000005</v>
      </c>
      <c r="F635" s="77">
        <v>521</v>
      </c>
      <c r="H635" s="48" t="str">
        <f t="shared" si="9"/>
        <v>40020</v>
      </c>
    </row>
    <row r="636" spans="1:8" ht="12.75" customHeight="1" x14ac:dyDescent="0.25">
      <c r="A636" s="75" t="s">
        <v>1862</v>
      </c>
      <c r="B636" s="76">
        <v>5125</v>
      </c>
      <c r="C636" s="75" t="s">
        <v>1847</v>
      </c>
      <c r="D636" s="79" t="s">
        <v>1848</v>
      </c>
      <c r="E636" s="77">
        <v>521.5</v>
      </c>
      <c r="F636" s="77">
        <v>521</v>
      </c>
      <c r="H636" s="48" t="str">
        <f t="shared" si="9"/>
        <v>40030</v>
      </c>
    </row>
    <row r="637" spans="1:8" ht="12.75" customHeight="1" x14ac:dyDescent="0.25">
      <c r="A637" s="75" t="s">
        <v>1863</v>
      </c>
      <c r="B637" s="76">
        <v>5127</v>
      </c>
      <c r="C637" s="75" t="s">
        <v>1850</v>
      </c>
      <c r="D637" s="79" t="s">
        <v>1851</v>
      </c>
      <c r="E637" s="77">
        <v>521.6</v>
      </c>
      <c r="F637" s="77">
        <v>521</v>
      </c>
      <c r="H637" s="48" t="str">
        <f t="shared" si="9"/>
        <v>40035</v>
      </c>
    </row>
    <row r="638" spans="1:8" ht="12.75" customHeight="1" x14ac:dyDescent="0.25">
      <c r="A638" s="75" t="s">
        <v>1864</v>
      </c>
      <c r="B638" s="76">
        <v>5128</v>
      </c>
      <c r="C638" s="75" t="s">
        <v>1841</v>
      </c>
      <c r="D638" s="79" t="s">
        <v>1842</v>
      </c>
      <c r="E638" s="77">
        <v>530</v>
      </c>
      <c r="F638" s="77">
        <v>530</v>
      </c>
      <c r="H638" s="48" t="str">
        <f t="shared" si="9"/>
        <v>40040</v>
      </c>
    </row>
    <row r="639" spans="1:8" ht="12.75" customHeight="1" x14ac:dyDescent="0.25">
      <c r="A639" s="75" t="s">
        <v>1865</v>
      </c>
      <c r="B639" s="76">
        <v>5130</v>
      </c>
      <c r="C639" s="75" t="s">
        <v>1866</v>
      </c>
      <c r="D639" s="79" t="s">
        <v>1867</v>
      </c>
      <c r="E639" s="77">
        <v>521.6</v>
      </c>
      <c r="F639" s="77">
        <v>521</v>
      </c>
      <c r="H639" s="48" t="str">
        <f t="shared" si="9"/>
        <v>40200</v>
      </c>
    </row>
    <row r="640" spans="1:8" ht="12.75" customHeight="1" x14ac:dyDescent="0.25">
      <c r="A640" s="75" t="s">
        <v>1868</v>
      </c>
      <c r="B640" s="76">
        <v>5140</v>
      </c>
      <c r="C640" s="75" t="s">
        <v>1832</v>
      </c>
      <c r="D640" s="79" t="s">
        <v>1833</v>
      </c>
      <c r="E640" s="77">
        <v>522.1</v>
      </c>
      <c r="F640" s="77">
        <v>522</v>
      </c>
      <c r="H640" s="48" t="str">
        <f t="shared" si="9"/>
        <v>40010</v>
      </c>
    </row>
    <row r="641" spans="1:8" ht="12.75" customHeight="1" x14ac:dyDescent="0.25">
      <c r="A641" s="75" t="s">
        <v>1869</v>
      </c>
      <c r="B641" s="76">
        <v>5155</v>
      </c>
      <c r="C641" s="75" t="s">
        <v>1838</v>
      </c>
      <c r="D641" s="79" t="s">
        <v>1839</v>
      </c>
      <c r="E641" s="77">
        <v>522.20000000000005</v>
      </c>
      <c r="F641" s="77">
        <v>522</v>
      </c>
      <c r="H641" s="48" t="str">
        <f t="shared" si="9"/>
        <v>40020</v>
      </c>
    </row>
    <row r="642" spans="1:8" ht="12.75" customHeight="1" x14ac:dyDescent="0.25">
      <c r="A642" s="75" t="s">
        <v>1870</v>
      </c>
      <c r="B642" s="76">
        <v>5170</v>
      </c>
      <c r="C642" s="75" t="s">
        <v>1847</v>
      </c>
      <c r="D642" s="79" t="s">
        <v>1848</v>
      </c>
      <c r="E642" s="77">
        <v>522.5</v>
      </c>
      <c r="F642" s="77">
        <v>522</v>
      </c>
      <c r="H642" s="48" t="str">
        <f t="shared" si="9"/>
        <v>40030</v>
      </c>
    </row>
    <row r="643" spans="1:8" ht="12.75" customHeight="1" x14ac:dyDescent="0.25">
      <c r="A643" s="75" t="s">
        <v>1871</v>
      </c>
      <c r="B643" s="76">
        <v>5175</v>
      </c>
      <c r="C643" s="75" t="s">
        <v>1841</v>
      </c>
      <c r="D643" s="79" t="s">
        <v>1842</v>
      </c>
      <c r="E643" s="77">
        <v>0</v>
      </c>
      <c r="F643" s="77">
        <v>0</v>
      </c>
      <c r="H643" s="48" t="str">
        <f t="shared" ref="H643:H706" si="10">TRIM(D643)</f>
        <v>40040</v>
      </c>
    </row>
    <row r="644" spans="1:8" ht="12.75" customHeight="1" x14ac:dyDescent="0.25">
      <c r="A644" s="75" t="s">
        <v>1872</v>
      </c>
      <c r="B644" s="76">
        <v>5180</v>
      </c>
      <c r="C644" s="75" t="s">
        <v>1873</v>
      </c>
      <c r="D644" s="79" t="s">
        <v>1874</v>
      </c>
      <c r="E644" s="77">
        <v>0</v>
      </c>
      <c r="F644" s="77">
        <v>0</v>
      </c>
      <c r="H644" s="48" t="str">
        <f t="shared" si="10"/>
        <v>40205</v>
      </c>
    </row>
    <row r="645" spans="1:8" ht="12.75" customHeight="1" x14ac:dyDescent="0.25">
      <c r="A645" s="75" t="s">
        <v>1875</v>
      </c>
      <c r="B645" s="76">
        <v>5230</v>
      </c>
      <c r="C645" s="75" t="s">
        <v>1876</v>
      </c>
      <c r="D645" s="79" t="s">
        <v>1877</v>
      </c>
      <c r="E645" s="77">
        <v>541.1</v>
      </c>
      <c r="F645" s="77">
        <v>541</v>
      </c>
      <c r="H645" s="48" t="str">
        <f t="shared" si="10"/>
        <v>40210</v>
      </c>
    </row>
    <row r="646" spans="1:8" ht="12.75" customHeight="1" x14ac:dyDescent="0.25">
      <c r="A646" s="75" t="s">
        <v>1878</v>
      </c>
      <c r="B646" s="76">
        <v>5235</v>
      </c>
      <c r="C646" s="75" t="s">
        <v>1879</v>
      </c>
      <c r="D646" s="79" t="s">
        <v>1880</v>
      </c>
      <c r="E646" s="77">
        <v>541.20000000000005</v>
      </c>
      <c r="F646" s="77">
        <v>541</v>
      </c>
      <c r="H646" s="48" t="str">
        <f t="shared" si="10"/>
        <v>40215</v>
      </c>
    </row>
    <row r="647" spans="1:8" ht="12.75" customHeight="1" x14ac:dyDescent="0.25">
      <c r="A647" s="75" t="s">
        <v>1881</v>
      </c>
      <c r="B647" s="76">
        <v>5242</v>
      </c>
      <c r="C647" s="75" t="s">
        <v>1832</v>
      </c>
      <c r="D647" s="79" t="s">
        <v>1833</v>
      </c>
      <c r="E647" s="77" t="s">
        <v>2859</v>
      </c>
      <c r="F647" s="77" t="s">
        <v>2859</v>
      </c>
      <c r="H647" s="48" t="str">
        <f t="shared" si="10"/>
        <v>40010</v>
      </c>
    </row>
    <row r="648" spans="1:8" ht="12.75" customHeight="1" x14ac:dyDescent="0.25">
      <c r="A648" s="75" t="s">
        <v>1882</v>
      </c>
      <c r="B648" s="76">
        <v>5243</v>
      </c>
      <c r="C648" s="75" t="s">
        <v>1838</v>
      </c>
      <c r="D648" s="79" t="s">
        <v>1839</v>
      </c>
      <c r="E648" s="77" t="s">
        <v>2859</v>
      </c>
      <c r="F648" s="77" t="s">
        <v>2859</v>
      </c>
      <c r="H648" s="48" t="str">
        <f t="shared" si="10"/>
        <v>40020</v>
      </c>
    </row>
    <row r="649" spans="1:8" ht="12.75" customHeight="1" x14ac:dyDescent="0.25">
      <c r="A649" s="75" t="s">
        <v>1883</v>
      </c>
      <c r="B649" s="76">
        <v>5245</v>
      </c>
      <c r="C649" s="75" t="s">
        <v>1835</v>
      </c>
      <c r="D649" s="79" t="s">
        <v>1836</v>
      </c>
      <c r="E649" s="77" t="s">
        <v>2859</v>
      </c>
      <c r="F649" s="77" t="s">
        <v>2859</v>
      </c>
      <c r="H649" s="48" t="str">
        <f t="shared" si="10"/>
        <v>40015</v>
      </c>
    </row>
    <row r="650" spans="1:8" ht="12.75" customHeight="1" x14ac:dyDescent="0.25">
      <c r="A650" s="75" t="s">
        <v>1884</v>
      </c>
      <c r="B650" s="76">
        <v>5255</v>
      </c>
      <c r="C650" s="75" t="s">
        <v>1841</v>
      </c>
      <c r="D650" s="79" t="s">
        <v>1842</v>
      </c>
      <c r="E650" s="77">
        <v>0</v>
      </c>
      <c r="F650" s="77">
        <v>0</v>
      </c>
      <c r="H650" s="48" t="str">
        <f t="shared" si="10"/>
        <v>40040</v>
      </c>
    </row>
    <row r="651" spans="1:8" ht="12.75" customHeight="1" x14ac:dyDescent="0.25">
      <c r="A651" s="75" t="s">
        <v>1885</v>
      </c>
      <c r="B651" s="76">
        <v>5260</v>
      </c>
      <c r="C651" s="75" t="s">
        <v>1886</v>
      </c>
      <c r="D651" s="79" t="s">
        <v>1887</v>
      </c>
      <c r="E651" s="77">
        <v>0</v>
      </c>
      <c r="F651" s="77">
        <v>0</v>
      </c>
      <c r="H651" s="48" t="str">
        <f t="shared" si="10"/>
        <v>40300</v>
      </c>
    </row>
    <row r="652" spans="1:8" ht="12.75" customHeight="1" x14ac:dyDescent="0.25">
      <c r="A652" s="75" t="s">
        <v>1888</v>
      </c>
      <c r="B652" s="76">
        <v>5265</v>
      </c>
      <c r="C652" s="75" t="s">
        <v>1889</v>
      </c>
      <c r="D652" s="79" t="s">
        <v>1890</v>
      </c>
      <c r="E652" s="77">
        <v>0</v>
      </c>
      <c r="F652" s="77">
        <v>0</v>
      </c>
      <c r="H652" s="48" t="str">
        <f t="shared" si="10"/>
        <v>40220</v>
      </c>
    </row>
    <row r="653" spans="1:8" ht="12.75" customHeight="1" x14ac:dyDescent="0.25">
      <c r="A653" s="75" t="s">
        <v>1891</v>
      </c>
      <c r="B653" s="76">
        <v>5270</v>
      </c>
      <c r="C653" s="75" t="s">
        <v>1892</v>
      </c>
      <c r="D653" s="79" t="s">
        <v>1893</v>
      </c>
      <c r="E653" s="77">
        <v>0</v>
      </c>
      <c r="F653" s="77">
        <v>0</v>
      </c>
      <c r="H653" s="48" t="str">
        <f t="shared" si="10"/>
        <v>40225</v>
      </c>
    </row>
    <row r="654" spans="1:8" ht="12.75" customHeight="1" x14ac:dyDescent="0.25">
      <c r="A654" s="75" t="s">
        <v>1894</v>
      </c>
      <c r="B654" s="76">
        <v>5285</v>
      </c>
      <c r="C654" s="75" t="s">
        <v>1895</v>
      </c>
      <c r="D654" s="79" t="s">
        <v>1896</v>
      </c>
      <c r="E654" s="77">
        <v>0</v>
      </c>
      <c r="F654" s="77">
        <v>0</v>
      </c>
      <c r="H654" s="48" t="str">
        <f t="shared" si="10"/>
        <v>40230</v>
      </c>
    </row>
    <row r="655" spans="1:8" ht="12.75" customHeight="1" x14ac:dyDescent="0.25">
      <c r="A655" s="75" t="s">
        <v>1897</v>
      </c>
      <c r="B655" s="76">
        <v>5300</v>
      </c>
      <c r="C655" s="75" t="s">
        <v>1898</v>
      </c>
      <c r="D655" s="79" t="s">
        <v>1899</v>
      </c>
      <c r="E655" s="77">
        <v>421</v>
      </c>
      <c r="F655" s="77">
        <v>421</v>
      </c>
      <c r="H655" s="48" t="str">
        <f t="shared" si="10"/>
        <v>40235</v>
      </c>
    </row>
    <row r="656" spans="1:8" ht="12.75" customHeight="1" x14ac:dyDescent="0.25">
      <c r="A656" s="75" t="s">
        <v>1900</v>
      </c>
      <c r="B656" s="76">
        <v>5390</v>
      </c>
      <c r="C656" s="75" t="s">
        <v>1901</v>
      </c>
      <c r="D656" s="79" t="s">
        <v>1902</v>
      </c>
      <c r="E656" s="77">
        <v>421</v>
      </c>
      <c r="F656" s="77">
        <v>421</v>
      </c>
      <c r="H656" s="48" t="str">
        <f t="shared" si="10"/>
        <v>40240</v>
      </c>
    </row>
    <row r="657" spans="1:8" ht="12.75" customHeight="1" x14ac:dyDescent="0.25">
      <c r="A657" s="75" t="s">
        <v>1903</v>
      </c>
      <c r="B657" s="76">
        <v>5395</v>
      </c>
      <c r="C657" s="75" t="s">
        <v>1904</v>
      </c>
      <c r="D657" s="79" t="s">
        <v>1905</v>
      </c>
      <c r="E657" s="77">
        <v>421</v>
      </c>
      <c r="F657" s="77">
        <v>421</v>
      </c>
      <c r="H657" s="48" t="str">
        <f t="shared" si="10"/>
        <v>40245</v>
      </c>
    </row>
    <row r="658" spans="1:8" ht="12.75" customHeight="1" x14ac:dyDescent="0.25">
      <c r="A658" s="75" t="s">
        <v>1906</v>
      </c>
      <c r="B658" s="76">
        <v>5405</v>
      </c>
      <c r="C658" s="75" t="s">
        <v>1907</v>
      </c>
      <c r="D658" s="79" t="s">
        <v>1908</v>
      </c>
      <c r="E658" s="77">
        <v>415</v>
      </c>
      <c r="F658" s="77">
        <v>415</v>
      </c>
      <c r="H658" s="48" t="str">
        <f t="shared" si="10"/>
        <v>40250</v>
      </c>
    </row>
    <row r="659" spans="1:8" ht="12.75" customHeight="1" x14ac:dyDescent="0.25">
      <c r="A659" s="75" t="s">
        <v>1909</v>
      </c>
      <c r="B659" s="76">
        <v>5430</v>
      </c>
      <c r="C659" s="75" t="s">
        <v>1910</v>
      </c>
      <c r="D659" s="80" t="s">
        <v>1911</v>
      </c>
      <c r="E659" s="77">
        <v>610</v>
      </c>
      <c r="F659" s="77">
        <v>610</v>
      </c>
      <c r="H659" s="48" t="str">
        <f t="shared" si="10"/>
        <v>61106</v>
      </c>
    </row>
    <row r="660" spans="1:8" ht="12.75" customHeight="1" x14ac:dyDescent="0.25">
      <c r="A660" s="75" t="s">
        <v>1912</v>
      </c>
      <c r="B660" s="76">
        <v>5435</v>
      </c>
      <c r="C660" s="75" t="s">
        <v>1910</v>
      </c>
      <c r="D660" s="80" t="s">
        <v>1911</v>
      </c>
      <c r="E660" s="77">
        <v>610</v>
      </c>
      <c r="F660" s="77">
        <v>610</v>
      </c>
      <c r="H660" s="48" t="str">
        <f t="shared" si="10"/>
        <v>61106</v>
      </c>
    </row>
    <row r="661" spans="1:8" ht="12.75" customHeight="1" x14ac:dyDescent="0.25">
      <c r="A661" s="75" t="s">
        <v>1913</v>
      </c>
      <c r="B661" s="76">
        <v>5440</v>
      </c>
      <c r="C661" s="75" t="s">
        <v>1910</v>
      </c>
      <c r="D661" s="80" t="s">
        <v>1911</v>
      </c>
      <c r="E661" s="77">
        <v>610</v>
      </c>
      <c r="F661" s="77">
        <v>610</v>
      </c>
      <c r="H661" s="48" t="str">
        <f t="shared" si="10"/>
        <v>61106</v>
      </c>
    </row>
    <row r="662" spans="1:8" ht="12.75" customHeight="1" x14ac:dyDescent="0.25">
      <c r="A662" s="75" t="s">
        <v>1914</v>
      </c>
      <c r="B662" s="76">
        <v>5445</v>
      </c>
      <c r="C662" s="75" t="s">
        <v>1915</v>
      </c>
      <c r="D662" s="79" t="s">
        <v>1916</v>
      </c>
      <c r="E662" s="77">
        <v>610</v>
      </c>
      <c r="F662" s="77">
        <v>610</v>
      </c>
      <c r="H662" s="48" t="str">
        <f t="shared" si="10"/>
        <v>40260</v>
      </c>
    </row>
    <row r="663" spans="1:8" ht="12.75" customHeight="1" x14ac:dyDescent="0.25">
      <c r="A663" s="75" t="s">
        <v>1917</v>
      </c>
      <c r="B663" s="76">
        <v>5455</v>
      </c>
      <c r="C663" s="75" t="s">
        <v>1918</v>
      </c>
      <c r="D663" s="79" t="s">
        <v>1919</v>
      </c>
      <c r="E663" s="77">
        <v>710</v>
      </c>
      <c r="F663" s="77">
        <v>710</v>
      </c>
      <c r="H663" s="48" t="str">
        <f t="shared" si="10"/>
        <v>61108</v>
      </c>
    </row>
    <row r="664" spans="1:8" ht="12.75" customHeight="1" x14ac:dyDescent="0.25">
      <c r="A664" s="75" t="s">
        <v>1920</v>
      </c>
      <c r="B664" s="76">
        <v>5460</v>
      </c>
      <c r="C664" s="75" t="s">
        <v>1921</v>
      </c>
      <c r="D664" s="79" t="s">
        <v>1922</v>
      </c>
      <c r="E664" s="77">
        <v>536</v>
      </c>
      <c r="F664" s="77">
        <v>536</v>
      </c>
      <c r="H664" s="48" t="str">
        <f t="shared" si="10"/>
        <v>40265</v>
      </c>
    </row>
    <row r="665" spans="1:8" ht="12.75" customHeight="1" x14ac:dyDescent="0.25">
      <c r="A665" s="75" t="s">
        <v>1923</v>
      </c>
      <c r="B665" s="76">
        <v>5462</v>
      </c>
      <c r="C665" s="75" t="s">
        <v>1924</v>
      </c>
      <c r="D665" s="79" t="s">
        <v>1925</v>
      </c>
      <c r="E665" s="77" t="s">
        <v>2859</v>
      </c>
      <c r="F665" s="77" t="s">
        <v>2859</v>
      </c>
      <c r="H665" s="48" t="str">
        <f t="shared" si="10"/>
        <v>61110</v>
      </c>
    </row>
    <row r="666" spans="1:8" ht="12.75" customHeight="1" x14ac:dyDescent="0.25">
      <c r="A666" s="75" t="s">
        <v>1926</v>
      </c>
      <c r="B666" s="76">
        <v>5465</v>
      </c>
      <c r="C666" s="75" t="s">
        <v>1927</v>
      </c>
      <c r="D666" s="79" t="s">
        <v>1928</v>
      </c>
      <c r="E666" s="77">
        <v>615</v>
      </c>
      <c r="F666" s="77">
        <v>615</v>
      </c>
      <c r="H666" s="48" t="str">
        <f t="shared" si="10"/>
        <v>61120</v>
      </c>
    </row>
    <row r="667" spans="1:8" ht="12.75" customHeight="1" x14ac:dyDescent="0.25">
      <c r="A667" s="75" t="s">
        <v>1929</v>
      </c>
      <c r="B667" s="76">
        <v>5470</v>
      </c>
      <c r="C667" s="75" t="s">
        <v>1927</v>
      </c>
      <c r="D667" s="79" t="s">
        <v>1928</v>
      </c>
      <c r="E667" s="77">
        <v>0</v>
      </c>
      <c r="F667" s="77">
        <v>0</v>
      </c>
      <c r="H667" s="48" t="str">
        <f t="shared" si="10"/>
        <v>61120</v>
      </c>
    </row>
    <row r="668" spans="1:8" ht="12.75" customHeight="1" x14ac:dyDescent="0.25">
      <c r="A668" s="75" t="s">
        <v>1930</v>
      </c>
      <c r="B668" s="76">
        <v>5471</v>
      </c>
      <c r="C668" s="75" t="s">
        <v>1927</v>
      </c>
      <c r="D668" s="79" t="s">
        <v>1928</v>
      </c>
      <c r="E668" s="77">
        <v>0</v>
      </c>
      <c r="F668" s="77">
        <v>0</v>
      </c>
      <c r="H668" s="48" t="str">
        <f t="shared" si="10"/>
        <v>61120</v>
      </c>
    </row>
    <row r="669" spans="1:8" ht="12.75" customHeight="1" x14ac:dyDescent="0.25">
      <c r="A669" s="75" t="s">
        <v>1931</v>
      </c>
      <c r="B669" s="76">
        <v>5480</v>
      </c>
      <c r="C669" s="75" t="s">
        <v>1932</v>
      </c>
      <c r="D669" s="79" t="s">
        <v>1933</v>
      </c>
      <c r="E669" s="77">
        <v>618</v>
      </c>
      <c r="F669" s="77">
        <v>618</v>
      </c>
      <c r="H669" s="48" t="str">
        <f t="shared" si="10"/>
        <v>61155</v>
      </c>
    </row>
    <row r="670" spans="1:8" ht="12.75" customHeight="1" x14ac:dyDescent="0.25">
      <c r="A670" s="75" t="s">
        <v>1934</v>
      </c>
      <c r="B670" s="76">
        <v>5485</v>
      </c>
      <c r="C670" s="75" t="s">
        <v>1935</v>
      </c>
      <c r="D670" s="79" t="s">
        <v>1936</v>
      </c>
      <c r="E670" s="77">
        <v>618</v>
      </c>
      <c r="F670" s="77">
        <v>618</v>
      </c>
      <c r="H670" s="48" t="str">
        <f t="shared" si="10"/>
        <v>61160</v>
      </c>
    </row>
    <row r="671" spans="1:8" ht="12.75" customHeight="1" x14ac:dyDescent="0.25">
      <c r="A671" s="75" t="s">
        <v>1937</v>
      </c>
      <c r="B671" s="76">
        <v>5490</v>
      </c>
      <c r="C671" s="75" t="s">
        <v>1938</v>
      </c>
      <c r="D671" s="79" t="s">
        <v>1939</v>
      </c>
      <c r="E671" s="77">
        <v>618</v>
      </c>
      <c r="F671" s="77">
        <v>618</v>
      </c>
      <c r="H671" s="48" t="str">
        <f t="shared" si="10"/>
        <v>61165</v>
      </c>
    </row>
    <row r="672" spans="1:8" ht="12.75" customHeight="1" x14ac:dyDescent="0.25">
      <c r="A672" s="75" t="s">
        <v>1940</v>
      </c>
      <c r="B672" s="76">
        <v>5495</v>
      </c>
      <c r="C672" s="75" t="s">
        <v>1941</v>
      </c>
      <c r="D672" s="79" t="s">
        <v>1942</v>
      </c>
      <c r="E672" s="77">
        <v>0</v>
      </c>
      <c r="F672" s="77">
        <v>0</v>
      </c>
      <c r="H672" s="48" t="str">
        <f t="shared" si="10"/>
        <v>61565</v>
      </c>
    </row>
    <row r="673" spans="1:8" ht="12.75" customHeight="1" x14ac:dyDescent="0.25">
      <c r="A673" s="75" t="s">
        <v>1943</v>
      </c>
      <c r="B673" s="76">
        <v>5505</v>
      </c>
      <c r="C673" s="75" t="s">
        <v>1944</v>
      </c>
      <c r="D673" s="79" t="s">
        <v>1945</v>
      </c>
      <c r="E673" s="77">
        <v>670</v>
      </c>
      <c r="F673" s="77">
        <v>670</v>
      </c>
      <c r="H673" s="48" t="str">
        <f t="shared" si="10"/>
        <v>61572</v>
      </c>
    </row>
    <row r="674" spans="1:8" ht="12.75" customHeight="1" x14ac:dyDescent="0.25">
      <c r="A674" s="75" t="s">
        <v>1946</v>
      </c>
      <c r="B674" s="76">
        <v>5510</v>
      </c>
      <c r="C674" s="75" t="s">
        <v>1947</v>
      </c>
      <c r="D674" s="79" t="s">
        <v>1948</v>
      </c>
      <c r="E674" s="77">
        <v>670</v>
      </c>
      <c r="F674" s="77">
        <v>670</v>
      </c>
      <c r="H674" s="48" t="str">
        <f t="shared" si="10"/>
        <v>61571</v>
      </c>
    </row>
    <row r="675" spans="1:8" ht="12.75" customHeight="1" x14ac:dyDescent="0.25">
      <c r="A675" s="75" t="s">
        <v>1949</v>
      </c>
      <c r="B675" s="76">
        <v>5515</v>
      </c>
      <c r="C675" s="75" t="s">
        <v>1947</v>
      </c>
      <c r="D675" s="79" t="s">
        <v>1948</v>
      </c>
      <c r="E675" s="77">
        <v>670</v>
      </c>
      <c r="F675" s="77">
        <v>670</v>
      </c>
      <c r="H675" s="48" t="str">
        <f t="shared" si="10"/>
        <v>61571</v>
      </c>
    </row>
    <row r="676" spans="1:8" ht="12.75" customHeight="1" x14ac:dyDescent="0.25">
      <c r="A676" s="75" t="s">
        <v>1950</v>
      </c>
      <c r="B676" s="76">
        <v>5525</v>
      </c>
      <c r="C676" s="75" t="s">
        <v>1951</v>
      </c>
      <c r="D676" s="79" t="s">
        <v>1952</v>
      </c>
      <c r="E676" s="77">
        <v>675</v>
      </c>
      <c r="F676" s="77">
        <v>675</v>
      </c>
      <c r="H676" s="48" t="str">
        <f t="shared" si="10"/>
        <v>61581</v>
      </c>
    </row>
    <row r="677" spans="1:8" ht="12.75" customHeight="1" x14ac:dyDescent="0.25">
      <c r="A677" s="75" t="s">
        <v>1953</v>
      </c>
      <c r="B677" s="76">
        <v>5530</v>
      </c>
      <c r="C677" s="75" t="s">
        <v>1951</v>
      </c>
      <c r="D677" s="79" t="s">
        <v>1952</v>
      </c>
      <c r="E677" s="77">
        <v>675</v>
      </c>
      <c r="F677" s="77">
        <v>675</v>
      </c>
      <c r="H677" s="48" t="str">
        <f t="shared" si="10"/>
        <v>61581</v>
      </c>
    </row>
    <row r="678" spans="1:8" ht="12.75" customHeight="1" x14ac:dyDescent="0.25">
      <c r="A678" s="75" t="s">
        <v>1954</v>
      </c>
      <c r="B678" s="76">
        <v>5535</v>
      </c>
      <c r="C678" s="75" t="s">
        <v>1955</v>
      </c>
      <c r="D678" s="79" t="s">
        <v>1956</v>
      </c>
      <c r="E678" s="77">
        <v>675</v>
      </c>
      <c r="F678" s="77">
        <v>675</v>
      </c>
      <c r="H678" s="48" t="str">
        <f t="shared" si="10"/>
        <v>61582</v>
      </c>
    </row>
    <row r="679" spans="1:8" ht="12.75" customHeight="1" x14ac:dyDescent="0.25">
      <c r="A679" s="75" t="s">
        <v>1957</v>
      </c>
      <c r="B679" s="76">
        <v>5540</v>
      </c>
      <c r="C679" s="75" t="s">
        <v>1958</v>
      </c>
      <c r="D679" s="79" t="s">
        <v>1959</v>
      </c>
      <c r="E679" s="77">
        <v>675</v>
      </c>
      <c r="F679" s="77">
        <v>675</v>
      </c>
      <c r="H679" s="48" t="str">
        <f t="shared" si="10"/>
        <v>61583</v>
      </c>
    </row>
    <row r="680" spans="1:8" ht="12.75" customHeight="1" x14ac:dyDescent="0.25">
      <c r="A680" s="75" t="s">
        <v>1960</v>
      </c>
      <c r="B680" s="76">
        <v>5545</v>
      </c>
      <c r="C680" s="75" t="s">
        <v>1961</v>
      </c>
      <c r="D680" s="79" t="s">
        <v>1962</v>
      </c>
      <c r="E680" s="77">
        <v>675</v>
      </c>
      <c r="F680" s="77">
        <v>675</v>
      </c>
      <c r="H680" s="48" t="str">
        <f t="shared" si="10"/>
        <v>61584</v>
      </c>
    </row>
    <row r="681" spans="1:8" ht="12.75" customHeight="1" x14ac:dyDescent="0.25">
      <c r="A681" s="75" t="s">
        <v>1963</v>
      </c>
      <c r="B681" s="76">
        <v>5580</v>
      </c>
      <c r="C681" s="75" t="s">
        <v>1964</v>
      </c>
      <c r="D681" s="79" t="s">
        <v>1965</v>
      </c>
      <c r="E681" s="77">
        <v>426</v>
      </c>
      <c r="F681" s="77">
        <v>426</v>
      </c>
      <c r="H681" s="48" t="str">
        <f t="shared" si="10"/>
        <v>64121</v>
      </c>
    </row>
    <row r="682" spans="1:8" ht="12.75" customHeight="1" x14ac:dyDescent="0.25">
      <c r="A682" s="75" t="s">
        <v>1966</v>
      </c>
      <c r="B682" s="76">
        <v>5625</v>
      </c>
      <c r="C682" s="75" t="s">
        <v>1967</v>
      </c>
      <c r="D682" s="79" t="s">
        <v>1968</v>
      </c>
      <c r="E682" s="77">
        <v>604</v>
      </c>
      <c r="F682" s="77">
        <v>604</v>
      </c>
      <c r="H682" s="48" t="str">
        <f t="shared" si="10"/>
        <v>61206</v>
      </c>
    </row>
    <row r="683" spans="1:8" ht="12.75" customHeight="1" x14ac:dyDescent="0.25">
      <c r="A683" s="75" t="s">
        <v>1969</v>
      </c>
      <c r="B683" s="76">
        <v>5630</v>
      </c>
      <c r="C683" s="75" t="s">
        <v>1970</v>
      </c>
      <c r="D683" s="79" t="s">
        <v>1971</v>
      </c>
      <c r="E683" s="77">
        <v>604</v>
      </c>
      <c r="F683" s="77">
        <v>604</v>
      </c>
      <c r="H683" s="48" t="str">
        <f t="shared" si="10"/>
        <v>61211</v>
      </c>
    </row>
    <row r="684" spans="1:8" ht="12.75" customHeight="1" x14ac:dyDescent="0.25">
      <c r="A684" s="75" t="s">
        <v>1972</v>
      </c>
      <c r="B684" s="76">
        <v>5635</v>
      </c>
      <c r="C684" s="75" t="s">
        <v>1973</v>
      </c>
      <c r="D684" s="79" t="s">
        <v>1974</v>
      </c>
      <c r="E684" s="77">
        <v>604</v>
      </c>
      <c r="F684" s="77">
        <v>604</v>
      </c>
      <c r="H684" s="48" t="str">
        <f t="shared" si="10"/>
        <v>61212</v>
      </c>
    </row>
    <row r="685" spans="1:8" ht="12.75" customHeight="1" x14ac:dyDescent="0.25">
      <c r="A685" s="75" t="s">
        <v>1975</v>
      </c>
      <c r="B685" s="76">
        <v>5645</v>
      </c>
      <c r="C685" s="75" t="s">
        <v>1976</v>
      </c>
      <c r="D685" s="79" t="s">
        <v>1977</v>
      </c>
      <c r="E685" s="77">
        <v>604</v>
      </c>
      <c r="F685" s="77">
        <v>604</v>
      </c>
      <c r="H685" s="48" t="str">
        <f t="shared" si="10"/>
        <v>61213</v>
      </c>
    </row>
    <row r="686" spans="1:8" ht="12.75" customHeight="1" x14ac:dyDescent="0.25">
      <c r="A686" s="75" t="s">
        <v>1978</v>
      </c>
      <c r="B686" s="76">
        <v>5650</v>
      </c>
      <c r="C686" s="75" t="s">
        <v>1979</v>
      </c>
      <c r="D686" s="79" t="s">
        <v>1980</v>
      </c>
      <c r="E686" s="77">
        <v>604</v>
      </c>
      <c r="F686" s="77">
        <v>604</v>
      </c>
      <c r="H686" s="48" t="str">
        <f t="shared" si="10"/>
        <v>61214</v>
      </c>
    </row>
    <row r="687" spans="1:8" ht="12.75" customHeight="1" x14ac:dyDescent="0.25">
      <c r="A687" s="75" t="s">
        <v>1981</v>
      </c>
      <c r="B687" s="76">
        <v>5655</v>
      </c>
      <c r="C687" s="75" t="s">
        <v>1982</v>
      </c>
      <c r="D687" s="79" t="s">
        <v>1983</v>
      </c>
      <c r="E687" s="77">
        <v>604</v>
      </c>
      <c r="F687" s="77">
        <v>604</v>
      </c>
      <c r="H687" s="48" t="str">
        <f t="shared" si="10"/>
        <v>61215</v>
      </c>
    </row>
    <row r="688" spans="1:8" ht="12.75" customHeight="1" x14ac:dyDescent="0.25">
      <c r="A688" s="75" t="s">
        <v>1984</v>
      </c>
      <c r="B688" s="76">
        <v>5660</v>
      </c>
      <c r="C688" s="75" t="s">
        <v>1985</v>
      </c>
      <c r="D688" s="79" t="s">
        <v>1986</v>
      </c>
      <c r="E688" s="77">
        <v>604</v>
      </c>
      <c r="F688" s="77">
        <v>604</v>
      </c>
      <c r="H688" s="48" t="str">
        <f t="shared" si="10"/>
        <v>61239</v>
      </c>
    </row>
    <row r="689" spans="1:8" ht="12.75" customHeight="1" x14ac:dyDescent="0.25">
      <c r="A689" s="75" t="s">
        <v>1987</v>
      </c>
      <c r="B689" s="76">
        <v>5665</v>
      </c>
      <c r="C689" s="75" t="s">
        <v>1988</v>
      </c>
      <c r="D689" s="79" t="s">
        <v>1989</v>
      </c>
      <c r="E689" s="77">
        <v>604</v>
      </c>
      <c r="F689" s="77">
        <v>604</v>
      </c>
      <c r="H689" s="48" t="str">
        <f t="shared" si="10"/>
        <v>61207</v>
      </c>
    </row>
    <row r="690" spans="1:8" ht="12.75" customHeight="1" x14ac:dyDescent="0.25">
      <c r="A690" s="75" t="s">
        <v>1990</v>
      </c>
      <c r="B690" s="76">
        <v>5670</v>
      </c>
      <c r="C690" s="75" t="s">
        <v>1991</v>
      </c>
      <c r="D690" s="79" t="s">
        <v>1992</v>
      </c>
      <c r="E690" s="77">
        <v>604</v>
      </c>
      <c r="F690" s="77">
        <v>604</v>
      </c>
      <c r="H690" s="48" t="str">
        <f t="shared" si="10"/>
        <v>61227</v>
      </c>
    </row>
    <row r="691" spans="1:8" ht="12.75" customHeight="1" x14ac:dyDescent="0.25">
      <c r="A691" s="75" t="s">
        <v>1993</v>
      </c>
      <c r="B691" s="76">
        <v>5675</v>
      </c>
      <c r="C691" s="75" t="s">
        <v>1994</v>
      </c>
      <c r="D691" s="79" t="s">
        <v>1995</v>
      </c>
      <c r="E691" s="77">
        <v>604</v>
      </c>
      <c r="F691" s="77">
        <v>604</v>
      </c>
      <c r="H691" s="48" t="str">
        <f t="shared" si="10"/>
        <v>61228</v>
      </c>
    </row>
    <row r="692" spans="1:8" ht="12.75" customHeight="1" x14ac:dyDescent="0.25">
      <c r="A692" s="75" t="s">
        <v>1996</v>
      </c>
      <c r="B692" s="76">
        <v>5680</v>
      </c>
      <c r="C692" s="75" t="s">
        <v>1997</v>
      </c>
      <c r="D692" s="79" t="s">
        <v>1998</v>
      </c>
      <c r="E692" s="77">
        <v>604</v>
      </c>
      <c r="F692" s="77">
        <v>604</v>
      </c>
      <c r="H692" s="48" t="str">
        <f t="shared" si="10"/>
        <v>61229</v>
      </c>
    </row>
    <row r="693" spans="1:8" ht="12.75" customHeight="1" x14ac:dyDescent="0.25">
      <c r="A693" s="75" t="s">
        <v>1999</v>
      </c>
      <c r="B693" s="76">
        <v>5690</v>
      </c>
      <c r="C693" s="75" t="s">
        <v>2000</v>
      </c>
      <c r="D693" s="79" t="s">
        <v>2001</v>
      </c>
      <c r="E693" s="77">
        <v>604</v>
      </c>
      <c r="F693" s="77">
        <v>604</v>
      </c>
      <c r="H693" s="48" t="str">
        <f t="shared" si="10"/>
        <v>61230</v>
      </c>
    </row>
    <row r="694" spans="1:8" ht="12.75" customHeight="1" x14ac:dyDescent="0.25">
      <c r="A694" s="75" t="s">
        <v>2002</v>
      </c>
      <c r="B694" s="76">
        <v>5700</v>
      </c>
      <c r="C694" s="75" t="s">
        <v>2003</v>
      </c>
      <c r="D694" s="79" t="s">
        <v>2004</v>
      </c>
      <c r="E694" s="77">
        <v>656</v>
      </c>
      <c r="F694" s="77">
        <v>656</v>
      </c>
      <c r="H694" s="48" t="str">
        <f t="shared" si="10"/>
        <v>61320</v>
      </c>
    </row>
    <row r="695" spans="1:8" ht="12.75" customHeight="1" x14ac:dyDescent="0.25">
      <c r="A695" s="75" t="s">
        <v>2005</v>
      </c>
      <c r="B695" s="76">
        <v>5705</v>
      </c>
      <c r="C695" s="75" t="s">
        <v>2006</v>
      </c>
      <c r="D695" s="79" t="s">
        <v>2007</v>
      </c>
      <c r="E695" s="77">
        <v>657</v>
      </c>
      <c r="F695" s="77">
        <v>657</v>
      </c>
      <c r="H695" s="48" t="str">
        <f t="shared" si="10"/>
        <v>61305</v>
      </c>
    </row>
    <row r="696" spans="1:8" ht="12.75" customHeight="1" x14ac:dyDescent="0.25">
      <c r="A696" s="75" t="s">
        <v>2008</v>
      </c>
      <c r="B696" s="76">
        <v>5710</v>
      </c>
      <c r="C696" s="75" t="s">
        <v>2009</v>
      </c>
      <c r="D696" s="79" t="s">
        <v>2010</v>
      </c>
      <c r="E696" s="77">
        <v>658</v>
      </c>
      <c r="F696" s="77">
        <v>658</v>
      </c>
      <c r="H696" s="48" t="str">
        <f t="shared" si="10"/>
        <v>61310</v>
      </c>
    </row>
    <row r="697" spans="1:8" ht="12.75" customHeight="1" x14ac:dyDescent="0.25">
      <c r="A697" s="75" t="s">
        <v>2011</v>
      </c>
      <c r="B697" s="76">
        <v>5715</v>
      </c>
      <c r="C697" s="75" t="s">
        <v>2012</v>
      </c>
      <c r="D697" s="79" t="s">
        <v>2013</v>
      </c>
      <c r="E697" s="77">
        <v>659</v>
      </c>
      <c r="F697" s="77">
        <v>659</v>
      </c>
      <c r="H697" s="48" t="str">
        <f t="shared" si="10"/>
        <v>61315</v>
      </c>
    </row>
    <row r="698" spans="1:8" ht="12.75" customHeight="1" x14ac:dyDescent="0.25">
      <c r="A698" s="75" t="s">
        <v>2014</v>
      </c>
      <c r="B698" s="76">
        <v>5735</v>
      </c>
      <c r="C698" s="75" t="s">
        <v>2015</v>
      </c>
      <c r="D698" s="79" t="s">
        <v>2016</v>
      </c>
      <c r="E698" s="77">
        <v>636</v>
      </c>
      <c r="F698" s="77">
        <v>636</v>
      </c>
      <c r="H698" s="48" t="str">
        <f t="shared" si="10"/>
        <v>61405</v>
      </c>
    </row>
    <row r="699" spans="1:8" ht="12.75" customHeight="1" x14ac:dyDescent="0.25">
      <c r="A699" s="75" t="s">
        <v>2017</v>
      </c>
      <c r="B699" s="76">
        <v>5740</v>
      </c>
      <c r="C699" s="75" t="s">
        <v>2018</v>
      </c>
      <c r="D699" s="79" t="s">
        <v>2019</v>
      </c>
      <c r="E699" s="77">
        <v>675</v>
      </c>
      <c r="F699" s="77">
        <v>675</v>
      </c>
      <c r="H699" s="48" t="str">
        <f t="shared" si="10"/>
        <v>61410</v>
      </c>
    </row>
    <row r="700" spans="1:8" ht="12.75" customHeight="1" x14ac:dyDescent="0.25">
      <c r="A700" s="75" t="s">
        <v>2020</v>
      </c>
      <c r="B700" s="76">
        <v>5745</v>
      </c>
      <c r="C700" s="75" t="s">
        <v>2021</v>
      </c>
      <c r="D700" s="79" t="s">
        <v>2022</v>
      </c>
      <c r="E700" s="77">
        <v>636</v>
      </c>
      <c r="F700" s="77">
        <v>636</v>
      </c>
      <c r="H700" s="48" t="str">
        <f t="shared" si="10"/>
        <v>61422</v>
      </c>
    </row>
    <row r="701" spans="1:8" ht="12.75" customHeight="1" x14ac:dyDescent="0.25">
      <c r="A701" s="75" t="s">
        <v>2023</v>
      </c>
      <c r="B701" s="76">
        <v>5750</v>
      </c>
      <c r="C701" s="75" t="s">
        <v>2024</v>
      </c>
      <c r="D701" s="79" t="s">
        <v>2025</v>
      </c>
      <c r="E701" s="77">
        <v>636</v>
      </c>
      <c r="F701" s="77">
        <v>636</v>
      </c>
      <c r="H701" s="48" t="str">
        <f t="shared" si="10"/>
        <v>61416</v>
      </c>
    </row>
    <row r="702" spans="1:8" ht="12.75" customHeight="1" x14ac:dyDescent="0.25">
      <c r="A702" s="75" t="s">
        <v>2026</v>
      </c>
      <c r="B702" s="76">
        <v>5760</v>
      </c>
      <c r="C702" s="75" t="s">
        <v>2027</v>
      </c>
      <c r="D702" s="79" t="s">
        <v>2028</v>
      </c>
      <c r="E702" s="77">
        <v>675</v>
      </c>
      <c r="F702" s="77">
        <v>675</v>
      </c>
      <c r="H702" s="48" t="str">
        <f t="shared" si="10"/>
        <v>61417</v>
      </c>
    </row>
    <row r="703" spans="1:8" ht="12.75" customHeight="1" x14ac:dyDescent="0.25">
      <c r="A703" s="75" t="s">
        <v>2029</v>
      </c>
      <c r="B703" s="76">
        <v>5785</v>
      </c>
      <c r="C703" s="75" t="s">
        <v>2030</v>
      </c>
      <c r="D703" s="79" t="s">
        <v>2031</v>
      </c>
      <c r="E703" s="77">
        <v>660</v>
      </c>
      <c r="F703" s="77">
        <v>660</v>
      </c>
      <c r="H703" s="48" t="str">
        <f t="shared" si="10"/>
        <v>61506</v>
      </c>
    </row>
    <row r="704" spans="1:8" ht="12.75" customHeight="1" x14ac:dyDescent="0.25">
      <c r="A704" s="75" t="s">
        <v>2032</v>
      </c>
      <c r="B704" s="76">
        <v>5790</v>
      </c>
      <c r="C704" s="75" t="s">
        <v>2033</v>
      </c>
      <c r="D704" s="79" t="s">
        <v>2034</v>
      </c>
      <c r="E704" s="77">
        <v>675</v>
      </c>
      <c r="F704" s="77">
        <v>675</v>
      </c>
      <c r="H704" s="48" t="str">
        <f t="shared" si="10"/>
        <v>61515</v>
      </c>
    </row>
    <row r="705" spans="1:8" ht="12.75" customHeight="1" x14ac:dyDescent="0.25">
      <c r="A705" s="75" t="s">
        <v>2035</v>
      </c>
      <c r="B705" s="76">
        <v>5795</v>
      </c>
      <c r="C705" s="75" t="s">
        <v>2036</v>
      </c>
      <c r="D705" s="79" t="s">
        <v>2037</v>
      </c>
      <c r="E705" s="77">
        <v>675</v>
      </c>
      <c r="F705" s="77">
        <v>675</v>
      </c>
      <c r="H705" s="48" t="str">
        <f t="shared" si="10"/>
        <v>61521</v>
      </c>
    </row>
    <row r="706" spans="1:8" ht="12.75" customHeight="1" x14ac:dyDescent="0.25">
      <c r="A706" s="75" t="s">
        <v>2038</v>
      </c>
      <c r="B706" s="76">
        <v>5800</v>
      </c>
      <c r="C706" s="75" t="s">
        <v>2033</v>
      </c>
      <c r="D706" s="79" t="s">
        <v>2034</v>
      </c>
      <c r="E706" s="77">
        <v>675</v>
      </c>
      <c r="F706" s="77">
        <v>675</v>
      </c>
      <c r="H706" s="48" t="str">
        <f t="shared" si="10"/>
        <v>61515</v>
      </c>
    </row>
    <row r="707" spans="1:8" ht="12.75" customHeight="1" x14ac:dyDescent="0.25">
      <c r="A707" s="75" t="s">
        <v>2039</v>
      </c>
      <c r="B707" s="76">
        <v>5805</v>
      </c>
      <c r="C707" s="75" t="s">
        <v>2040</v>
      </c>
      <c r="D707" s="79" t="s">
        <v>2041</v>
      </c>
      <c r="E707" s="77">
        <v>675</v>
      </c>
      <c r="F707" s="77">
        <v>675</v>
      </c>
      <c r="H707" s="48" t="str">
        <f t="shared" ref="H707:H770" si="11">TRIM(D707)</f>
        <v>61525</v>
      </c>
    </row>
    <row r="708" spans="1:8" ht="12.75" customHeight="1" x14ac:dyDescent="0.25">
      <c r="A708" s="75" t="s">
        <v>2042</v>
      </c>
      <c r="B708" s="76">
        <v>5810</v>
      </c>
      <c r="C708" s="75" t="s">
        <v>2043</v>
      </c>
      <c r="D708" s="79" t="s">
        <v>2044</v>
      </c>
      <c r="E708" s="77">
        <v>675</v>
      </c>
      <c r="F708" s="77">
        <v>675</v>
      </c>
      <c r="H708" s="48" t="str">
        <f t="shared" si="11"/>
        <v>61530</v>
      </c>
    </row>
    <row r="709" spans="1:8" ht="12.75" customHeight="1" x14ac:dyDescent="0.25">
      <c r="A709" s="75" t="s">
        <v>2045</v>
      </c>
      <c r="B709" s="76">
        <v>5815</v>
      </c>
      <c r="C709" s="75" t="s">
        <v>2046</v>
      </c>
      <c r="D709" s="79" t="s">
        <v>2047</v>
      </c>
      <c r="E709" s="77">
        <v>675</v>
      </c>
      <c r="F709" s="77">
        <v>675</v>
      </c>
      <c r="H709" s="48" t="str">
        <f t="shared" si="11"/>
        <v>61908</v>
      </c>
    </row>
    <row r="710" spans="1:8" ht="12.75" customHeight="1" x14ac:dyDescent="0.25">
      <c r="A710" s="75" t="s">
        <v>2048</v>
      </c>
      <c r="B710" s="76">
        <v>5820</v>
      </c>
      <c r="C710" s="75" t="s">
        <v>2049</v>
      </c>
      <c r="D710" s="79" t="s">
        <v>2050</v>
      </c>
      <c r="E710" s="77">
        <v>604</v>
      </c>
      <c r="F710" s="77">
        <v>604</v>
      </c>
      <c r="H710" s="48" t="str">
        <f t="shared" si="11"/>
        <v>61541</v>
      </c>
    </row>
    <row r="711" spans="1:8" ht="12.75" customHeight="1" x14ac:dyDescent="0.25">
      <c r="A711" s="75" t="s">
        <v>2051</v>
      </c>
      <c r="B711" s="76">
        <v>5825</v>
      </c>
      <c r="C711" s="75" t="s">
        <v>2052</v>
      </c>
      <c r="D711" s="79" t="s">
        <v>2053</v>
      </c>
      <c r="E711" s="77">
        <v>675</v>
      </c>
      <c r="F711" s="77">
        <v>675</v>
      </c>
      <c r="H711" s="48" t="str">
        <f t="shared" si="11"/>
        <v>61555</v>
      </c>
    </row>
    <row r="712" spans="1:8" ht="12.75" customHeight="1" x14ac:dyDescent="0.25">
      <c r="A712" s="75" t="s">
        <v>2054</v>
      </c>
      <c r="B712" s="76">
        <v>5855</v>
      </c>
      <c r="C712" s="75" t="s">
        <v>2055</v>
      </c>
      <c r="D712" s="79" t="s">
        <v>2056</v>
      </c>
      <c r="E712" s="77">
        <v>675</v>
      </c>
      <c r="F712" s="77">
        <v>675</v>
      </c>
      <c r="H712" s="48" t="str">
        <f t="shared" si="11"/>
        <v>61636</v>
      </c>
    </row>
    <row r="713" spans="1:8" ht="12.75" customHeight="1" x14ac:dyDescent="0.25">
      <c r="A713" s="75" t="s">
        <v>2057</v>
      </c>
      <c r="B713" s="76">
        <v>5860</v>
      </c>
      <c r="C713" s="75" t="s">
        <v>2058</v>
      </c>
      <c r="D713" s="79" t="s">
        <v>2059</v>
      </c>
      <c r="E713" s="77">
        <v>675</v>
      </c>
      <c r="F713" s="77">
        <v>675</v>
      </c>
      <c r="H713" s="48" t="str">
        <f t="shared" si="11"/>
        <v>61606</v>
      </c>
    </row>
    <row r="714" spans="1:8" ht="12.75" customHeight="1" x14ac:dyDescent="0.25">
      <c r="A714" s="75" t="s">
        <v>2060</v>
      </c>
      <c r="B714" s="76">
        <v>5865</v>
      </c>
      <c r="C714" s="75" t="s">
        <v>2061</v>
      </c>
      <c r="D714" s="79" t="s">
        <v>2062</v>
      </c>
      <c r="E714" s="77">
        <v>675</v>
      </c>
      <c r="F714" s="77">
        <v>675</v>
      </c>
      <c r="H714" s="48" t="str">
        <f t="shared" si="11"/>
        <v>61616</v>
      </c>
    </row>
    <row r="715" spans="1:8" ht="12.75" customHeight="1" x14ac:dyDescent="0.25">
      <c r="A715" s="75" t="s">
        <v>2063</v>
      </c>
      <c r="B715" s="76">
        <v>5870</v>
      </c>
      <c r="C715" s="75" t="s">
        <v>2064</v>
      </c>
      <c r="D715" s="79" t="s">
        <v>2065</v>
      </c>
      <c r="E715" s="77">
        <v>675</v>
      </c>
      <c r="F715" s="77">
        <v>675</v>
      </c>
      <c r="H715" s="48" t="str">
        <f t="shared" si="11"/>
        <v>61637</v>
      </c>
    </row>
    <row r="716" spans="1:8" ht="12.75" customHeight="1" x14ac:dyDescent="0.25">
      <c r="A716" s="75" t="s">
        <v>2066</v>
      </c>
      <c r="B716" s="76">
        <v>5875</v>
      </c>
      <c r="C716" s="75" t="s">
        <v>2067</v>
      </c>
      <c r="D716" s="79" t="s">
        <v>2068</v>
      </c>
      <c r="E716" s="77">
        <v>675</v>
      </c>
      <c r="F716" s="77">
        <v>675</v>
      </c>
      <c r="H716" s="48" t="str">
        <f t="shared" si="11"/>
        <v>61607</v>
      </c>
    </row>
    <row r="717" spans="1:8" ht="12.75" customHeight="1" x14ac:dyDescent="0.25">
      <c r="A717" s="75" t="s">
        <v>2069</v>
      </c>
      <c r="B717" s="76">
        <v>5880</v>
      </c>
      <c r="C717" s="75" t="s">
        <v>2070</v>
      </c>
      <c r="D717" s="79" t="s">
        <v>2071</v>
      </c>
      <c r="E717" s="77">
        <v>675</v>
      </c>
      <c r="F717" s="77">
        <v>675</v>
      </c>
      <c r="H717" s="48" t="str">
        <f t="shared" si="11"/>
        <v>61608</v>
      </c>
    </row>
    <row r="718" spans="1:8" ht="12.75" customHeight="1" x14ac:dyDescent="0.25">
      <c r="A718" s="75" t="s">
        <v>2072</v>
      </c>
      <c r="B718" s="76">
        <v>5885</v>
      </c>
      <c r="C718" s="75" t="s">
        <v>2073</v>
      </c>
      <c r="D718" s="79" t="s">
        <v>2074</v>
      </c>
      <c r="E718" s="77">
        <v>675</v>
      </c>
      <c r="F718" s="77">
        <v>675</v>
      </c>
      <c r="H718" s="48" t="str">
        <f t="shared" si="11"/>
        <v>61626</v>
      </c>
    </row>
    <row r="719" spans="1:8" ht="12.75" customHeight="1" x14ac:dyDescent="0.25">
      <c r="A719" s="75" t="s">
        <v>2075</v>
      </c>
      <c r="B719" s="76">
        <v>5890</v>
      </c>
      <c r="C719" s="75" t="s">
        <v>2076</v>
      </c>
      <c r="D719" s="79" t="s">
        <v>2077</v>
      </c>
      <c r="E719" s="77">
        <v>675</v>
      </c>
      <c r="F719" s="77">
        <v>675</v>
      </c>
      <c r="H719" s="48" t="str">
        <f t="shared" si="11"/>
        <v>61627</v>
      </c>
    </row>
    <row r="720" spans="1:8" ht="12.75" customHeight="1" x14ac:dyDescent="0.25">
      <c r="A720" s="75" t="s">
        <v>2078</v>
      </c>
      <c r="B720" s="76">
        <v>5895</v>
      </c>
      <c r="C720" s="75" t="s">
        <v>2079</v>
      </c>
      <c r="D720" s="79" t="s">
        <v>2080</v>
      </c>
      <c r="E720" s="77">
        <v>675</v>
      </c>
      <c r="F720" s="77">
        <v>675</v>
      </c>
      <c r="H720" s="48" t="str">
        <f t="shared" si="11"/>
        <v>61628</v>
      </c>
    </row>
    <row r="721" spans="1:8" ht="12.75" customHeight="1" x14ac:dyDescent="0.25">
      <c r="A721" s="75" t="s">
        <v>2081</v>
      </c>
      <c r="B721" s="76">
        <v>5900</v>
      </c>
      <c r="C721" s="75" t="s">
        <v>2082</v>
      </c>
      <c r="D721" s="79" t="s">
        <v>2083</v>
      </c>
      <c r="E721" s="77">
        <v>675</v>
      </c>
      <c r="F721" s="77">
        <v>675</v>
      </c>
      <c r="H721" s="48" t="str">
        <f t="shared" si="11"/>
        <v>61660</v>
      </c>
    </row>
    <row r="722" spans="1:8" ht="12.75" customHeight="1" x14ac:dyDescent="0.25">
      <c r="A722" s="75" t="s">
        <v>2084</v>
      </c>
      <c r="B722" s="76">
        <v>5930</v>
      </c>
      <c r="C722" s="75" t="s">
        <v>2085</v>
      </c>
      <c r="D722" s="79" t="s">
        <v>2086</v>
      </c>
      <c r="E722" s="77">
        <v>675</v>
      </c>
      <c r="F722" s="77">
        <v>675</v>
      </c>
      <c r="H722" s="48" t="str">
        <f t="shared" si="11"/>
        <v>61656</v>
      </c>
    </row>
    <row r="723" spans="1:8" ht="12.75" customHeight="1" x14ac:dyDescent="0.25">
      <c r="A723" s="75" t="s">
        <v>2087</v>
      </c>
      <c r="B723" s="76">
        <v>5935</v>
      </c>
      <c r="C723" s="75" t="s">
        <v>2088</v>
      </c>
      <c r="D723" s="79" t="s">
        <v>2089</v>
      </c>
      <c r="E723" s="77">
        <v>675</v>
      </c>
      <c r="F723" s="77">
        <v>675</v>
      </c>
      <c r="H723" s="48" t="str">
        <f t="shared" si="11"/>
        <v>61657</v>
      </c>
    </row>
    <row r="724" spans="1:8" ht="12.75" customHeight="1" x14ac:dyDescent="0.25">
      <c r="A724" s="75" t="s">
        <v>2090</v>
      </c>
      <c r="B724" s="76">
        <v>5940</v>
      </c>
      <c r="C724" s="75" t="s">
        <v>2091</v>
      </c>
      <c r="D724" s="79" t="s">
        <v>2092</v>
      </c>
      <c r="E724" s="77">
        <v>675</v>
      </c>
      <c r="F724" s="77">
        <v>675</v>
      </c>
      <c r="H724" s="48" t="str">
        <f t="shared" si="11"/>
        <v>61658</v>
      </c>
    </row>
    <row r="725" spans="1:8" ht="12.75" customHeight="1" x14ac:dyDescent="0.25">
      <c r="A725" s="75" t="s">
        <v>2093</v>
      </c>
      <c r="B725" s="76">
        <v>5945</v>
      </c>
      <c r="C725" s="75" t="s">
        <v>2094</v>
      </c>
      <c r="D725" s="79" t="s">
        <v>2095</v>
      </c>
      <c r="E725" s="77">
        <v>675</v>
      </c>
      <c r="F725" s="77">
        <v>675</v>
      </c>
      <c r="H725" s="48" t="str">
        <f t="shared" si="11"/>
        <v>61659</v>
      </c>
    </row>
    <row r="726" spans="1:8" ht="12.75" customHeight="1" x14ac:dyDescent="0.25">
      <c r="A726" s="75" t="s">
        <v>2096</v>
      </c>
      <c r="B726" s="76">
        <v>5950</v>
      </c>
      <c r="C726" s="75" t="s">
        <v>2097</v>
      </c>
      <c r="D726" s="79" t="s">
        <v>2098</v>
      </c>
      <c r="E726" s="77">
        <v>675</v>
      </c>
      <c r="F726" s="77">
        <v>675</v>
      </c>
      <c r="H726" s="48" t="str">
        <f t="shared" si="11"/>
        <v>61671</v>
      </c>
    </row>
    <row r="727" spans="1:8" ht="12.75" customHeight="1" x14ac:dyDescent="0.25">
      <c r="A727" s="75" t="s">
        <v>2099</v>
      </c>
      <c r="B727" s="76">
        <v>5955</v>
      </c>
      <c r="C727" s="75" t="s">
        <v>2100</v>
      </c>
      <c r="D727" s="79" t="s">
        <v>2101</v>
      </c>
      <c r="E727" s="77">
        <v>675</v>
      </c>
      <c r="F727" s="77">
        <v>675</v>
      </c>
      <c r="H727" s="48" t="str">
        <f t="shared" si="11"/>
        <v>61672</v>
      </c>
    </row>
    <row r="728" spans="1:8" ht="12.75" customHeight="1" x14ac:dyDescent="0.25">
      <c r="A728" s="75" t="s">
        <v>2102</v>
      </c>
      <c r="B728" s="76">
        <v>5960</v>
      </c>
      <c r="C728" s="75" t="s">
        <v>2103</v>
      </c>
      <c r="D728" s="79" t="s">
        <v>2104</v>
      </c>
      <c r="E728" s="77">
        <v>675</v>
      </c>
      <c r="F728" s="77">
        <v>675</v>
      </c>
      <c r="H728" s="48" t="str">
        <f t="shared" si="11"/>
        <v>61674</v>
      </c>
    </row>
    <row r="729" spans="1:8" ht="12.75" customHeight="1" x14ac:dyDescent="0.25">
      <c r="A729" s="75" t="s">
        <v>2105</v>
      </c>
      <c r="B729" s="76">
        <v>5965</v>
      </c>
      <c r="C729" s="75" t="s">
        <v>2106</v>
      </c>
      <c r="D729" s="79" t="s">
        <v>2107</v>
      </c>
      <c r="E729" s="77">
        <v>675</v>
      </c>
      <c r="F729" s="77">
        <v>675</v>
      </c>
      <c r="H729" s="48" t="str">
        <f t="shared" si="11"/>
        <v>61676</v>
      </c>
    </row>
    <row r="730" spans="1:8" ht="12.75" customHeight="1" x14ac:dyDescent="0.25">
      <c r="A730" s="75" t="s">
        <v>2108</v>
      </c>
      <c r="B730" s="76">
        <v>5970</v>
      </c>
      <c r="C730" s="75" t="s">
        <v>2109</v>
      </c>
      <c r="D730" s="79" t="s">
        <v>2110</v>
      </c>
      <c r="E730" s="77">
        <v>675</v>
      </c>
      <c r="F730" s="77">
        <v>675</v>
      </c>
      <c r="H730" s="48" t="str">
        <f t="shared" si="11"/>
        <v>61677</v>
      </c>
    </row>
    <row r="731" spans="1:8" ht="12.75" customHeight="1" x14ac:dyDescent="0.25">
      <c r="A731" s="75" t="s">
        <v>2111</v>
      </c>
      <c r="B731" s="76">
        <v>5975</v>
      </c>
      <c r="C731" s="75" t="s">
        <v>2112</v>
      </c>
      <c r="D731" s="79" t="s">
        <v>2113</v>
      </c>
      <c r="E731" s="77">
        <v>675</v>
      </c>
      <c r="F731" s="77">
        <v>675</v>
      </c>
      <c r="H731" s="48" t="str">
        <f t="shared" si="11"/>
        <v>61678</v>
      </c>
    </row>
    <row r="732" spans="1:8" ht="12.75" customHeight="1" x14ac:dyDescent="0.25">
      <c r="A732" s="75" t="s">
        <v>2114</v>
      </c>
      <c r="B732" s="76">
        <v>5980</v>
      </c>
      <c r="C732" s="75" t="s">
        <v>2115</v>
      </c>
      <c r="D732" s="79" t="s">
        <v>2116</v>
      </c>
      <c r="E732" s="77">
        <v>675</v>
      </c>
      <c r="F732" s="77">
        <v>675</v>
      </c>
      <c r="H732" s="48" t="str">
        <f t="shared" si="11"/>
        <v>61661</v>
      </c>
    </row>
    <row r="733" spans="1:8" ht="12.75" customHeight="1" x14ac:dyDescent="0.25">
      <c r="A733" s="75" t="s">
        <v>2117</v>
      </c>
      <c r="B733" s="76">
        <v>5985</v>
      </c>
      <c r="C733" s="75" t="s">
        <v>2118</v>
      </c>
      <c r="D733" s="79" t="s">
        <v>2119</v>
      </c>
      <c r="E733" s="77">
        <v>675</v>
      </c>
      <c r="F733" s="77">
        <v>675</v>
      </c>
      <c r="H733" s="48" t="str">
        <f t="shared" si="11"/>
        <v>61686</v>
      </c>
    </row>
    <row r="734" spans="1:8" ht="12.75" customHeight="1" x14ac:dyDescent="0.25">
      <c r="A734" s="75" t="s">
        <v>2120</v>
      </c>
      <c r="B734" s="76">
        <v>6010</v>
      </c>
      <c r="C734" s="75" t="s">
        <v>2121</v>
      </c>
      <c r="D734" s="79" t="s">
        <v>2122</v>
      </c>
      <c r="E734" s="77">
        <v>632</v>
      </c>
      <c r="F734" s="77">
        <v>632</v>
      </c>
      <c r="H734" s="48" t="str">
        <f t="shared" si="11"/>
        <v>61705</v>
      </c>
    </row>
    <row r="735" spans="1:8" ht="12.75" customHeight="1" x14ac:dyDescent="0.25">
      <c r="A735" s="75" t="s">
        <v>2123</v>
      </c>
      <c r="B735" s="76">
        <v>6015</v>
      </c>
      <c r="C735" s="75" t="s">
        <v>2124</v>
      </c>
      <c r="D735" s="79" t="s">
        <v>2125</v>
      </c>
      <c r="E735" s="77">
        <v>636</v>
      </c>
      <c r="F735" s="77">
        <v>636</v>
      </c>
      <c r="H735" s="48" t="str">
        <f t="shared" si="11"/>
        <v>61706</v>
      </c>
    </row>
    <row r="736" spans="1:8" ht="12.75" customHeight="1" x14ac:dyDescent="0.25">
      <c r="A736" s="75" t="s">
        <v>2126</v>
      </c>
      <c r="B736" s="76">
        <v>6020</v>
      </c>
      <c r="C736" s="75" t="s">
        <v>2127</v>
      </c>
      <c r="D736" s="79" t="s">
        <v>2128</v>
      </c>
      <c r="E736" s="77">
        <v>631</v>
      </c>
      <c r="F736" s="77">
        <v>631</v>
      </c>
      <c r="H736" s="48" t="str">
        <f t="shared" si="11"/>
        <v>61707</v>
      </c>
    </row>
    <row r="737" spans="1:8" ht="12.75" customHeight="1" x14ac:dyDescent="0.25">
      <c r="A737" s="75" t="s">
        <v>2129</v>
      </c>
      <c r="B737" s="76">
        <v>6025</v>
      </c>
      <c r="C737" s="75" t="s">
        <v>2130</v>
      </c>
      <c r="D737" s="79" t="s">
        <v>2131</v>
      </c>
      <c r="E737" s="77">
        <v>633</v>
      </c>
      <c r="F737" s="77">
        <v>633</v>
      </c>
      <c r="H737" s="48" t="str">
        <f t="shared" si="11"/>
        <v>61708</v>
      </c>
    </row>
    <row r="738" spans="1:8" ht="12.75" customHeight="1" x14ac:dyDescent="0.25">
      <c r="A738" s="75" t="s">
        <v>2132</v>
      </c>
      <c r="B738" s="76">
        <v>6030</v>
      </c>
      <c r="C738" s="75" t="s">
        <v>1964</v>
      </c>
      <c r="D738" s="79" t="s">
        <v>1965</v>
      </c>
      <c r="E738" s="77">
        <v>634</v>
      </c>
      <c r="F738" s="77">
        <v>634</v>
      </c>
      <c r="H738" s="48" t="str">
        <f t="shared" si="11"/>
        <v>64121</v>
      </c>
    </row>
    <row r="739" spans="1:8" ht="12.75" customHeight="1" x14ac:dyDescent="0.25">
      <c r="A739" s="75" t="s">
        <v>2133</v>
      </c>
      <c r="B739" s="76">
        <v>6035</v>
      </c>
      <c r="C739" s="75" t="s">
        <v>2134</v>
      </c>
      <c r="D739" s="79" t="s">
        <v>2135</v>
      </c>
      <c r="E739" s="77">
        <v>636</v>
      </c>
      <c r="F739" s="77">
        <v>636</v>
      </c>
      <c r="H739" s="48" t="str">
        <f t="shared" si="11"/>
        <v>61709</v>
      </c>
    </row>
    <row r="740" spans="1:8" ht="12.75" customHeight="1" x14ac:dyDescent="0.25">
      <c r="A740" s="75" t="s">
        <v>2136</v>
      </c>
      <c r="B740" s="76">
        <v>6040</v>
      </c>
      <c r="C740" s="75" t="s">
        <v>2137</v>
      </c>
      <c r="D740" s="79" t="s">
        <v>2138</v>
      </c>
      <c r="E740" s="77">
        <v>632</v>
      </c>
      <c r="F740" s="77">
        <v>632</v>
      </c>
      <c r="H740" s="48" t="str">
        <f t="shared" si="11"/>
        <v>61710</v>
      </c>
    </row>
    <row r="741" spans="1:8" ht="12.75" customHeight="1" x14ac:dyDescent="0.25">
      <c r="A741" s="75" t="s">
        <v>2139</v>
      </c>
      <c r="B741" s="76">
        <v>6045</v>
      </c>
      <c r="C741" s="75" t="s">
        <v>2140</v>
      </c>
      <c r="D741" s="79" t="s">
        <v>2141</v>
      </c>
      <c r="E741" s="77">
        <v>636</v>
      </c>
      <c r="F741" s="77">
        <v>636</v>
      </c>
      <c r="H741" s="48" t="str">
        <f t="shared" si="11"/>
        <v>61730</v>
      </c>
    </row>
    <row r="742" spans="1:8" ht="12.75" customHeight="1" x14ac:dyDescent="0.25">
      <c r="A742" s="75" t="s">
        <v>2142</v>
      </c>
      <c r="B742" s="76">
        <v>6050</v>
      </c>
      <c r="C742" s="75" t="s">
        <v>2143</v>
      </c>
      <c r="D742" s="79" t="s">
        <v>2144</v>
      </c>
      <c r="E742" s="77">
        <v>636</v>
      </c>
      <c r="F742" s="77">
        <v>636</v>
      </c>
      <c r="H742" s="48" t="str">
        <f t="shared" si="11"/>
        <v>61736</v>
      </c>
    </row>
    <row r="743" spans="1:8" ht="12.75" customHeight="1" x14ac:dyDescent="0.25">
      <c r="A743" s="75" t="s">
        <v>2145</v>
      </c>
      <c r="B743" s="76">
        <v>6065</v>
      </c>
      <c r="C743" s="75" t="s">
        <v>2146</v>
      </c>
      <c r="D743" s="79" t="s">
        <v>2147</v>
      </c>
      <c r="E743" s="77">
        <v>666</v>
      </c>
      <c r="F743" s="77">
        <v>666</v>
      </c>
      <c r="H743" s="48" t="str">
        <f t="shared" si="11"/>
        <v>61905</v>
      </c>
    </row>
    <row r="744" spans="1:8" ht="12.75" customHeight="1" x14ac:dyDescent="0.25">
      <c r="A744" s="75" t="s">
        <v>2148</v>
      </c>
      <c r="B744" s="76">
        <v>6070</v>
      </c>
      <c r="C744" s="75" t="s">
        <v>2149</v>
      </c>
      <c r="D744" s="79" t="s">
        <v>2150</v>
      </c>
      <c r="E744" s="77">
        <v>667</v>
      </c>
      <c r="F744" s="77">
        <v>667</v>
      </c>
      <c r="H744" s="48" t="str">
        <f t="shared" si="11"/>
        <v>61911</v>
      </c>
    </row>
    <row r="745" spans="1:8" ht="12.75" customHeight="1" x14ac:dyDescent="0.25">
      <c r="A745" s="75" t="s">
        <v>2151</v>
      </c>
      <c r="B745" s="76">
        <v>6075</v>
      </c>
      <c r="C745" s="75" t="s">
        <v>2152</v>
      </c>
      <c r="D745" s="79" t="s">
        <v>2153</v>
      </c>
      <c r="E745" s="77">
        <v>668</v>
      </c>
      <c r="F745" s="77">
        <v>668</v>
      </c>
      <c r="H745" s="48" t="str">
        <f t="shared" si="11"/>
        <v>61912</v>
      </c>
    </row>
    <row r="746" spans="1:8" ht="12.75" customHeight="1" x14ac:dyDescent="0.25">
      <c r="A746" s="75" t="s">
        <v>2154</v>
      </c>
      <c r="B746" s="76">
        <v>6080</v>
      </c>
      <c r="C746" s="75" t="s">
        <v>2155</v>
      </c>
      <c r="D746" s="79" t="s">
        <v>2156</v>
      </c>
      <c r="E746" s="77">
        <v>667</v>
      </c>
      <c r="F746" s="77">
        <v>667</v>
      </c>
      <c r="H746" s="48" t="str">
        <f t="shared" si="11"/>
        <v>61914</v>
      </c>
    </row>
    <row r="747" spans="1:8" ht="12.75" customHeight="1" x14ac:dyDescent="0.25">
      <c r="A747" s="75" t="s">
        <v>2157</v>
      </c>
      <c r="B747" s="76">
        <v>6090</v>
      </c>
      <c r="C747" s="75" t="s">
        <v>2158</v>
      </c>
      <c r="D747" s="79" t="s">
        <v>2159</v>
      </c>
      <c r="E747" s="77">
        <v>641</v>
      </c>
      <c r="F747" s="77">
        <v>641</v>
      </c>
      <c r="H747" s="48" t="str">
        <f t="shared" si="11"/>
        <v>61955</v>
      </c>
    </row>
    <row r="748" spans="1:8" ht="12.75" customHeight="1" x14ac:dyDescent="0.25">
      <c r="A748" s="75" t="s">
        <v>2160</v>
      </c>
      <c r="B748" s="76">
        <v>6105</v>
      </c>
      <c r="C748" s="75" t="s">
        <v>2161</v>
      </c>
      <c r="D748" s="79" t="s">
        <v>2162</v>
      </c>
      <c r="E748" s="77">
        <v>601</v>
      </c>
      <c r="F748" s="77">
        <v>601</v>
      </c>
      <c r="H748" s="48" t="str">
        <f t="shared" si="11"/>
        <v>62005</v>
      </c>
    </row>
    <row r="749" spans="1:8" ht="12.75" customHeight="1" x14ac:dyDescent="0.25">
      <c r="A749" s="75" t="s">
        <v>2163</v>
      </c>
      <c r="B749" s="76">
        <v>6110</v>
      </c>
      <c r="C749" s="75" t="s">
        <v>2164</v>
      </c>
      <c r="D749" s="79" t="s">
        <v>2165</v>
      </c>
      <c r="E749" s="77">
        <v>601</v>
      </c>
      <c r="F749" s="77">
        <v>601</v>
      </c>
      <c r="H749" s="48" t="str">
        <f t="shared" si="11"/>
        <v>62010</v>
      </c>
    </row>
    <row r="750" spans="1:8" ht="12.75" customHeight="1" x14ac:dyDescent="0.25">
      <c r="A750" s="75" t="s">
        <v>2166</v>
      </c>
      <c r="B750" s="76">
        <v>6115</v>
      </c>
      <c r="C750" s="75" t="s">
        <v>2167</v>
      </c>
      <c r="D750" s="79" t="s">
        <v>2168</v>
      </c>
      <c r="E750" s="77">
        <v>601</v>
      </c>
      <c r="F750" s="77">
        <v>601</v>
      </c>
      <c r="H750" s="48" t="str">
        <f t="shared" si="11"/>
        <v>62015</v>
      </c>
    </row>
    <row r="751" spans="1:8" ht="12.75" customHeight="1" x14ac:dyDescent="0.25">
      <c r="A751" s="75" t="s">
        <v>2169</v>
      </c>
      <c r="B751" s="76">
        <v>6120</v>
      </c>
      <c r="C751" s="75" t="s">
        <v>2170</v>
      </c>
      <c r="D751" s="79" t="s">
        <v>2171</v>
      </c>
      <c r="E751" s="77">
        <v>603</v>
      </c>
      <c r="F751" s="77">
        <v>603</v>
      </c>
      <c r="H751" s="48" t="str">
        <f t="shared" si="11"/>
        <v>62020</v>
      </c>
    </row>
    <row r="752" spans="1:8" ht="12.75" customHeight="1" x14ac:dyDescent="0.25">
      <c r="A752" s="75" t="s">
        <v>2172</v>
      </c>
      <c r="B752" s="76">
        <v>6125</v>
      </c>
      <c r="C752" s="75" t="s">
        <v>2173</v>
      </c>
      <c r="D752" s="79" t="s">
        <v>2174</v>
      </c>
      <c r="E752" s="77">
        <v>601</v>
      </c>
      <c r="F752" s="77">
        <v>601</v>
      </c>
      <c r="H752" s="48" t="str">
        <f t="shared" si="11"/>
        <v>62025</v>
      </c>
    </row>
    <row r="753" spans="1:8" ht="12.75" customHeight="1" x14ac:dyDescent="0.25">
      <c r="A753" s="75" t="s">
        <v>2175</v>
      </c>
      <c r="B753" s="76">
        <v>6130</v>
      </c>
      <c r="C753" s="75" t="s">
        <v>2176</v>
      </c>
      <c r="D753" s="79" t="s">
        <v>2177</v>
      </c>
      <c r="E753" s="77">
        <v>601</v>
      </c>
      <c r="F753" s="77">
        <v>601</v>
      </c>
      <c r="H753" s="48" t="str">
        <f t="shared" si="11"/>
        <v>62030</v>
      </c>
    </row>
    <row r="754" spans="1:8" ht="12.75" customHeight="1" x14ac:dyDescent="0.25">
      <c r="A754" s="75" t="s">
        <v>2178</v>
      </c>
      <c r="B754" s="76">
        <v>6135</v>
      </c>
      <c r="C754" s="75" t="s">
        <v>2179</v>
      </c>
      <c r="D754" s="79" t="s">
        <v>2180</v>
      </c>
      <c r="E754" s="77">
        <v>601</v>
      </c>
      <c r="F754" s="77">
        <v>601</v>
      </c>
      <c r="H754" s="48" t="str">
        <f t="shared" si="11"/>
        <v>62035</v>
      </c>
    </row>
    <row r="755" spans="1:8" ht="12.75" customHeight="1" x14ac:dyDescent="0.25">
      <c r="A755" s="75" t="s">
        <v>2181</v>
      </c>
      <c r="B755" s="76">
        <v>6140</v>
      </c>
      <c r="C755" s="75" t="s">
        <v>2182</v>
      </c>
      <c r="D755" s="79" t="s">
        <v>2183</v>
      </c>
      <c r="E755" s="77">
        <v>601</v>
      </c>
      <c r="F755" s="77">
        <v>601</v>
      </c>
      <c r="H755" s="48" t="str">
        <f t="shared" si="11"/>
        <v>62040</v>
      </c>
    </row>
    <row r="756" spans="1:8" ht="12.75" customHeight="1" x14ac:dyDescent="0.25">
      <c r="A756" s="75" t="s">
        <v>2184</v>
      </c>
      <c r="B756" s="76">
        <v>6145</v>
      </c>
      <c r="C756" s="75" t="s">
        <v>2185</v>
      </c>
      <c r="D756" s="79" t="s">
        <v>2186</v>
      </c>
      <c r="E756" s="77">
        <v>601</v>
      </c>
      <c r="F756" s="77">
        <v>601</v>
      </c>
      <c r="H756" s="48" t="str">
        <f t="shared" si="11"/>
        <v>62045</v>
      </c>
    </row>
    <row r="757" spans="1:8" ht="12.75" customHeight="1" x14ac:dyDescent="0.25">
      <c r="A757" s="75" t="s">
        <v>2187</v>
      </c>
      <c r="B757" s="76">
        <v>6146</v>
      </c>
      <c r="C757" s="75" t="s">
        <v>2188</v>
      </c>
      <c r="D757" s="79" t="s">
        <v>2189</v>
      </c>
      <c r="E757" s="77">
        <v>601</v>
      </c>
      <c r="F757" s="77">
        <v>601</v>
      </c>
      <c r="H757" s="48" t="str">
        <f t="shared" si="11"/>
        <v>62050</v>
      </c>
    </row>
    <row r="758" spans="1:8" ht="12.75" customHeight="1" x14ac:dyDescent="0.25">
      <c r="A758" s="75" t="s">
        <v>2190</v>
      </c>
      <c r="B758" s="76">
        <v>6147</v>
      </c>
      <c r="C758" s="75" t="s">
        <v>2191</v>
      </c>
      <c r="D758" s="79" t="s">
        <v>2192</v>
      </c>
      <c r="E758" s="77">
        <v>601</v>
      </c>
      <c r="F758" s="77">
        <v>601</v>
      </c>
      <c r="H758" s="48" t="str">
        <f t="shared" si="11"/>
        <v>62055</v>
      </c>
    </row>
    <row r="759" spans="1:8" ht="12.75" customHeight="1" x14ac:dyDescent="0.25">
      <c r="A759" s="75" t="s">
        <v>2193</v>
      </c>
      <c r="B759" s="76">
        <v>6150</v>
      </c>
      <c r="C759" s="75" t="s">
        <v>2194</v>
      </c>
      <c r="D759" s="79" t="s">
        <v>2195</v>
      </c>
      <c r="E759" s="77">
        <v>601</v>
      </c>
      <c r="F759" s="77">
        <v>601</v>
      </c>
      <c r="H759" s="48" t="str">
        <f t="shared" si="11"/>
        <v>62060</v>
      </c>
    </row>
    <row r="760" spans="1:8" ht="12.75" customHeight="1" x14ac:dyDescent="0.25">
      <c r="A760" s="75" t="s">
        <v>2196</v>
      </c>
      <c r="B760" s="76">
        <v>6155</v>
      </c>
      <c r="C760" s="75" t="s">
        <v>2197</v>
      </c>
      <c r="D760" s="79" t="s">
        <v>2198</v>
      </c>
      <c r="E760" s="77">
        <v>601</v>
      </c>
      <c r="F760" s="77">
        <v>601</v>
      </c>
      <c r="H760" s="48" t="str">
        <f t="shared" si="11"/>
        <v>62065</v>
      </c>
    </row>
    <row r="761" spans="1:8" ht="12.75" customHeight="1" x14ac:dyDescent="0.25">
      <c r="A761" s="75" t="s">
        <v>2199</v>
      </c>
      <c r="B761" s="76">
        <v>6160</v>
      </c>
      <c r="C761" s="75" t="s">
        <v>2200</v>
      </c>
      <c r="D761" s="79" t="s">
        <v>2201</v>
      </c>
      <c r="E761" s="77">
        <v>601</v>
      </c>
      <c r="F761" s="77">
        <v>601</v>
      </c>
      <c r="H761" s="48" t="str">
        <f t="shared" si="11"/>
        <v>62070</v>
      </c>
    </row>
    <row r="762" spans="1:8" ht="12.75" customHeight="1" x14ac:dyDescent="0.25">
      <c r="A762" s="75" t="s">
        <v>2202</v>
      </c>
      <c r="B762" s="76">
        <v>6165</v>
      </c>
      <c r="C762" s="75" t="s">
        <v>2203</v>
      </c>
      <c r="D762" s="79" t="s">
        <v>2204</v>
      </c>
      <c r="E762" s="77">
        <v>601</v>
      </c>
      <c r="F762" s="77">
        <v>601</v>
      </c>
      <c r="H762" s="48" t="str">
        <f t="shared" si="11"/>
        <v>62195</v>
      </c>
    </row>
    <row r="763" spans="1:8" ht="12.75" customHeight="1" x14ac:dyDescent="0.25">
      <c r="A763" s="75" t="s">
        <v>2205</v>
      </c>
      <c r="B763" s="76">
        <v>6185</v>
      </c>
      <c r="C763" s="75" t="s">
        <v>2206</v>
      </c>
      <c r="D763" s="79" t="s">
        <v>2207</v>
      </c>
      <c r="E763" s="77">
        <v>675</v>
      </c>
      <c r="F763" s="77">
        <v>675</v>
      </c>
      <c r="H763" s="48" t="str">
        <f t="shared" si="11"/>
        <v>61755</v>
      </c>
    </row>
    <row r="764" spans="1:8" ht="12.75" customHeight="1" x14ac:dyDescent="0.25">
      <c r="A764" s="75" t="s">
        <v>2208</v>
      </c>
      <c r="B764" s="76">
        <v>6190</v>
      </c>
      <c r="C764" s="75" t="s">
        <v>2209</v>
      </c>
      <c r="D764" s="79" t="s">
        <v>2210</v>
      </c>
      <c r="E764" s="77">
        <v>675</v>
      </c>
      <c r="F764" s="77">
        <v>675</v>
      </c>
      <c r="H764" s="48" t="str">
        <f t="shared" si="11"/>
        <v>61756</v>
      </c>
    </row>
    <row r="765" spans="1:8" ht="12.75" customHeight="1" x14ac:dyDescent="0.25">
      <c r="A765" s="75" t="s">
        <v>2211</v>
      </c>
      <c r="B765" s="76">
        <v>6195</v>
      </c>
      <c r="C765" s="75" t="s">
        <v>2212</v>
      </c>
      <c r="D765" s="79" t="s">
        <v>2213</v>
      </c>
      <c r="E765" s="77">
        <v>675</v>
      </c>
      <c r="F765" s="77">
        <v>675</v>
      </c>
      <c r="H765" s="48" t="str">
        <f t="shared" si="11"/>
        <v>61757</v>
      </c>
    </row>
    <row r="766" spans="1:8" ht="12.75" customHeight="1" x14ac:dyDescent="0.25">
      <c r="A766" s="75" t="s">
        <v>2214</v>
      </c>
      <c r="B766" s="76">
        <v>6200</v>
      </c>
      <c r="C766" s="75" t="s">
        <v>2215</v>
      </c>
      <c r="D766" s="79" t="s">
        <v>2216</v>
      </c>
      <c r="E766" s="77">
        <v>675</v>
      </c>
      <c r="F766" s="77">
        <v>675</v>
      </c>
      <c r="H766" s="48" t="str">
        <f t="shared" si="11"/>
        <v>61758</v>
      </c>
    </row>
    <row r="767" spans="1:8" ht="12.75" customHeight="1" x14ac:dyDescent="0.25">
      <c r="A767" s="75" t="s">
        <v>2217</v>
      </c>
      <c r="B767" s="76">
        <v>6205</v>
      </c>
      <c r="C767" s="75" t="s">
        <v>2218</v>
      </c>
      <c r="D767" s="79" t="s">
        <v>2219</v>
      </c>
      <c r="E767" s="77">
        <v>675</v>
      </c>
      <c r="F767" s="77">
        <v>675</v>
      </c>
      <c r="H767" s="48" t="str">
        <f t="shared" si="11"/>
        <v>61759</v>
      </c>
    </row>
    <row r="768" spans="1:8" ht="12.75" customHeight="1" x14ac:dyDescent="0.25">
      <c r="A768" s="75" t="s">
        <v>2220</v>
      </c>
      <c r="B768" s="76">
        <v>6207</v>
      </c>
      <c r="C768" s="75" t="s">
        <v>2221</v>
      </c>
      <c r="D768" s="79" t="s">
        <v>2222</v>
      </c>
      <c r="E768" s="77">
        <v>675</v>
      </c>
      <c r="F768" s="77">
        <v>675</v>
      </c>
      <c r="H768" s="48" t="str">
        <f t="shared" si="11"/>
        <v>61760</v>
      </c>
    </row>
    <row r="769" spans="1:8" ht="12.75" customHeight="1" x14ac:dyDescent="0.25">
      <c r="A769" s="75" t="s">
        <v>2223</v>
      </c>
      <c r="B769" s="76">
        <v>6215</v>
      </c>
      <c r="C769" s="75" t="s">
        <v>2224</v>
      </c>
      <c r="D769" s="79" t="s">
        <v>2225</v>
      </c>
      <c r="E769" s="77">
        <v>650</v>
      </c>
      <c r="F769" s="77">
        <v>650</v>
      </c>
      <c r="H769" s="48" t="str">
        <f t="shared" si="11"/>
        <v>61806</v>
      </c>
    </row>
    <row r="770" spans="1:8" ht="12.75" customHeight="1" x14ac:dyDescent="0.25">
      <c r="A770" s="75" t="s">
        <v>2226</v>
      </c>
      <c r="B770" s="76">
        <v>6220</v>
      </c>
      <c r="C770" s="75" t="s">
        <v>2227</v>
      </c>
      <c r="D770" s="79" t="s">
        <v>2228</v>
      </c>
      <c r="E770" s="77">
        <v>650</v>
      </c>
      <c r="F770" s="77">
        <v>650</v>
      </c>
      <c r="H770" s="48" t="str">
        <f t="shared" si="11"/>
        <v>61807</v>
      </c>
    </row>
    <row r="771" spans="1:8" ht="12.75" customHeight="1" x14ac:dyDescent="0.25">
      <c r="A771" s="75" t="s">
        <v>2229</v>
      </c>
      <c r="B771" s="76">
        <v>6225</v>
      </c>
      <c r="C771" s="75" t="s">
        <v>2230</v>
      </c>
      <c r="D771" s="79" t="s">
        <v>2231</v>
      </c>
      <c r="E771" s="77">
        <v>650</v>
      </c>
      <c r="F771" s="77">
        <v>650</v>
      </c>
      <c r="H771" s="48" t="str">
        <f t="shared" ref="H771:H834" si="12">TRIM(D771)</f>
        <v>61808</v>
      </c>
    </row>
    <row r="772" spans="1:8" ht="12.75" customHeight="1" x14ac:dyDescent="0.25">
      <c r="A772" s="75" t="s">
        <v>2232</v>
      </c>
      <c r="B772" s="76">
        <v>6230</v>
      </c>
      <c r="C772" s="75" t="s">
        <v>2233</v>
      </c>
      <c r="D772" s="79" t="s">
        <v>2234</v>
      </c>
      <c r="E772" s="77">
        <v>650</v>
      </c>
      <c r="F772" s="77">
        <v>650</v>
      </c>
      <c r="H772" s="48" t="str">
        <f t="shared" si="12"/>
        <v>61811</v>
      </c>
    </row>
    <row r="773" spans="1:8" ht="12.75" customHeight="1" x14ac:dyDescent="0.25">
      <c r="A773" s="75" t="s">
        <v>2235</v>
      </c>
      <c r="B773" s="76">
        <v>6255</v>
      </c>
      <c r="C773" s="75" t="s">
        <v>2236</v>
      </c>
      <c r="D773" s="79" t="s">
        <v>2237</v>
      </c>
      <c r="E773" s="77">
        <v>635</v>
      </c>
      <c r="F773" s="77">
        <v>635</v>
      </c>
      <c r="H773" s="48" t="str">
        <f t="shared" si="12"/>
        <v>61856</v>
      </c>
    </row>
    <row r="774" spans="1:8" ht="12.75" customHeight="1" x14ac:dyDescent="0.25">
      <c r="A774" s="75" t="s">
        <v>2238</v>
      </c>
      <c r="B774" s="76">
        <v>6260</v>
      </c>
      <c r="C774" s="75" t="s">
        <v>2239</v>
      </c>
      <c r="D774" s="79" t="s">
        <v>2240</v>
      </c>
      <c r="E774" s="77">
        <v>635</v>
      </c>
      <c r="F774" s="77">
        <v>635</v>
      </c>
      <c r="H774" s="48" t="str">
        <f t="shared" si="12"/>
        <v>61857</v>
      </c>
    </row>
    <row r="775" spans="1:8" ht="12.75" customHeight="1" x14ac:dyDescent="0.25">
      <c r="A775" s="75" t="s">
        <v>2241</v>
      </c>
      <c r="B775" s="76">
        <v>6265</v>
      </c>
      <c r="C775" s="75" t="s">
        <v>2242</v>
      </c>
      <c r="D775" s="79" t="s">
        <v>2243</v>
      </c>
      <c r="E775" s="77">
        <v>635</v>
      </c>
      <c r="F775" s="77">
        <v>635</v>
      </c>
      <c r="H775" s="48" t="str">
        <f t="shared" si="12"/>
        <v>61858</v>
      </c>
    </row>
    <row r="776" spans="1:8" ht="12.75" customHeight="1" x14ac:dyDescent="0.25">
      <c r="A776" s="75" t="s">
        <v>2244</v>
      </c>
      <c r="B776" s="76">
        <v>6270</v>
      </c>
      <c r="C776" s="75" t="s">
        <v>2245</v>
      </c>
      <c r="D776" s="79" t="s">
        <v>2246</v>
      </c>
      <c r="E776" s="77">
        <v>635</v>
      </c>
      <c r="F776" s="77">
        <v>635</v>
      </c>
      <c r="H776" s="48" t="str">
        <f t="shared" si="12"/>
        <v>61859</v>
      </c>
    </row>
    <row r="777" spans="1:8" ht="12.75" customHeight="1" x14ac:dyDescent="0.25">
      <c r="A777" s="75" t="s">
        <v>2247</v>
      </c>
      <c r="B777" s="76">
        <v>6285</v>
      </c>
      <c r="C777" s="75" t="s">
        <v>2248</v>
      </c>
      <c r="D777" s="79" t="s">
        <v>2249</v>
      </c>
      <c r="E777" s="77">
        <v>620</v>
      </c>
      <c r="F777" s="77">
        <v>620</v>
      </c>
      <c r="H777" s="48" t="str">
        <f t="shared" si="12"/>
        <v>62206</v>
      </c>
    </row>
    <row r="778" spans="1:8" ht="12.75" customHeight="1" x14ac:dyDescent="0.25">
      <c r="A778" s="75" t="s">
        <v>2250</v>
      </c>
      <c r="B778" s="76">
        <v>6290</v>
      </c>
      <c r="C778" s="75" t="s">
        <v>2251</v>
      </c>
      <c r="D778" s="79" t="s">
        <v>2252</v>
      </c>
      <c r="E778" s="77">
        <v>620</v>
      </c>
      <c r="F778" s="77">
        <v>620</v>
      </c>
      <c r="H778" s="48" t="str">
        <f t="shared" si="12"/>
        <v>62207</v>
      </c>
    </row>
    <row r="779" spans="1:8" ht="12.75" customHeight="1" x14ac:dyDescent="0.25">
      <c r="A779" s="75" t="s">
        <v>2253</v>
      </c>
      <c r="B779" s="76">
        <v>6295</v>
      </c>
      <c r="C779" s="75" t="s">
        <v>2254</v>
      </c>
      <c r="D779" s="79" t="s">
        <v>2255</v>
      </c>
      <c r="E779" s="77">
        <v>620</v>
      </c>
      <c r="F779" s="77">
        <v>620</v>
      </c>
      <c r="H779" s="48" t="str">
        <f t="shared" si="12"/>
        <v>62208</v>
      </c>
    </row>
    <row r="780" spans="1:8" ht="12.75" customHeight="1" x14ac:dyDescent="0.25">
      <c r="A780" s="75" t="s">
        <v>2256</v>
      </c>
      <c r="B780" s="76">
        <v>6300</v>
      </c>
      <c r="C780" s="75" t="s">
        <v>2257</v>
      </c>
      <c r="D780" s="79" t="s">
        <v>2258</v>
      </c>
      <c r="E780" s="77">
        <v>620</v>
      </c>
      <c r="F780" s="77">
        <v>620</v>
      </c>
      <c r="H780" s="48" t="str">
        <f t="shared" si="12"/>
        <v>62209</v>
      </c>
    </row>
    <row r="781" spans="1:8" ht="12.75" customHeight="1" x14ac:dyDescent="0.25">
      <c r="A781" s="75" t="s">
        <v>2259</v>
      </c>
      <c r="B781" s="76">
        <v>6305</v>
      </c>
      <c r="C781" s="75" t="s">
        <v>2260</v>
      </c>
      <c r="D781" s="79" t="s">
        <v>2261</v>
      </c>
      <c r="E781" s="77">
        <v>675</v>
      </c>
      <c r="F781" s="77">
        <v>675</v>
      </c>
      <c r="H781" s="48" t="str">
        <f t="shared" si="12"/>
        <v>62210</v>
      </c>
    </row>
    <row r="782" spans="1:8" ht="12.75" customHeight="1" x14ac:dyDescent="0.25">
      <c r="A782" s="75" t="s">
        <v>2262</v>
      </c>
      <c r="B782" s="76">
        <v>6310</v>
      </c>
      <c r="C782" s="75" t="s">
        <v>2263</v>
      </c>
      <c r="D782" s="79" t="s">
        <v>2264</v>
      </c>
      <c r="E782" s="77">
        <v>675</v>
      </c>
      <c r="F782" s="77">
        <v>675</v>
      </c>
      <c r="H782" s="48" t="str">
        <f t="shared" si="12"/>
        <v>62211</v>
      </c>
    </row>
    <row r="783" spans="1:8" ht="12.75" customHeight="1" x14ac:dyDescent="0.25">
      <c r="A783" s="75" t="s">
        <v>2265</v>
      </c>
      <c r="B783" s="76">
        <v>6320</v>
      </c>
      <c r="C783" s="75" t="s">
        <v>2266</v>
      </c>
      <c r="D783" s="79" t="s">
        <v>2267</v>
      </c>
      <c r="E783" s="77">
        <v>720</v>
      </c>
      <c r="F783" s="77">
        <v>720</v>
      </c>
      <c r="H783" s="48" t="str">
        <f t="shared" si="12"/>
        <v>62216</v>
      </c>
    </row>
    <row r="784" spans="1:8" ht="12.75" customHeight="1" x14ac:dyDescent="0.25">
      <c r="A784" s="75" t="s">
        <v>2268</v>
      </c>
      <c r="B784" s="76">
        <v>6325</v>
      </c>
      <c r="C784" s="75" t="s">
        <v>2269</v>
      </c>
      <c r="D784" s="79" t="s">
        <v>2270</v>
      </c>
      <c r="E784" s="77">
        <v>720</v>
      </c>
      <c r="F784" s="77">
        <v>720</v>
      </c>
      <c r="H784" s="48" t="str">
        <f t="shared" si="12"/>
        <v>62217</v>
      </c>
    </row>
    <row r="785" spans="1:8" ht="12.75" customHeight="1" x14ac:dyDescent="0.25">
      <c r="A785" s="75" t="s">
        <v>2271</v>
      </c>
      <c r="B785" s="76">
        <v>6330</v>
      </c>
      <c r="C785" s="75" t="s">
        <v>2272</v>
      </c>
      <c r="D785" s="79" t="s">
        <v>2273</v>
      </c>
      <c r="E785" s="77">
        <v>720</v>
      </c>
      <c r="F785" s="77">
        <v>720</v>
      </c>
      <c r="H785" s="48" t="str">
        <f t="shared" si="12"/>
        <v>62218</v>
      </c>
    </row>
    <row r="786" spans="1:8" ht="12.75" customHeight="1" x14ac:dyDescent="0.25">
      <c r="A786" s="75" t="s">
        <v>2274</v>
      </c>
      <c r="B786" s="76">
        <v>6335</v>
      </c>
      <c r="C786" s="75" t="s">
        <v>2275</v>
      </c>
      <c r="D786" s="79" t="s">
        <v>2276</v>
      </c>
      <c r="E786" s="77">
        <v>720</v>
      </c>
      <c r="F786" s="77">
        <v>720</v>
      </c>
      <c r="H786" s="48" t="str">
        <f t="shared" si="12"/>
        <v>62219</v>
      </c>
    </row>
    <row r="787" spans="1:8" ht="12.75" customHeight="1" x14ac:dyDescent="0.25">
      <c r="A787" s="75" t="s">
        <v>2277</v>
      </c>
      <c r="B787" s="76">
        <v>6340</v>
      </c>
      <c r="C787" s="75" t="s">
        <v>2278</v>
      </c>
      <c r="D787" s="79" t="s">
        <v>2279</v>
      </c>
      <c r="E787" s="77">
        <v>775</v>
      </c>
      <c r="F787" s="77">
        <v>775</v>
      </c>
      <c r="H787" s="48" t="str">
        <f t="shared" si="12"/>
        <v>62220</v>
      </c>
    </row>
    <row r="788" spans="1:8" ht="12.75" customHeight="1" x14ac:dyDescent="0.25">
      <c r="A788" s="75" t="s">
        <v>2280</v>
      </c>
      <c r="B788" s="76">
        <v>6345</v>
      </c>
      <c r="C788" s="75" t="s">
        <v>2281</v>
      </c>
      <c r="D788" s="79" t="s">
        <v>2282</v>
      </c>
      <c r="E788" s="77">
        <v>775</v>
      </c>
      <c r="F788" s="77">
        <v>775</v>
      </c>
      <c r="H788" s="48" t="str">
        <f t="shared" si="12"/>
        <v>62221</v>
      </c>
    </row>
    <row r="789" spans="1:8" ht="12.75" customHeight="1" x14ac:dyDescent="0.25">
      <c r="A789" s="75" t="s">
        <v>2283</v>
      </c>
      <c r="B789" s="76">
        <v>6355</v>
      </c>
      <c r="C789" s="75" t="s">
        <v>2284</v>
      </c>
      <c r="D789" s="79" t="s">
        <v>2285</v>
      </c>
      <c r="E789" s="77">
        <v>675</v>
      </c>
      <c r="F789" s="77">
        <v>675</v>
      </c>
      <c r="H789" s="48" t="str">
        <f t="shared" si="12"/>
        <v>62290</v>
      </c>
    </row>
    <row r="790" spans="1:8" ht="12.75" customHeight="1" x14ac:dyDescent="0.25">
      <c r="A790" s="75" t="s">
        <v>2286</v>
      </c>
      <c r="B790" s="76">
        <v>6360</v>
      </c>
      <c r="C790" s="75" t="s">
        <v>2287</v>
      </c>
      <c r="D790" s="79" t="s">
        <v>2288</v>
      </c>
      <c r="E790" s="77">
        <v>675</v>
      </c>
      <c r="F790" s="77">
        <v>675</v>
      </c>
      <c r="H790" s="48" t="str">
        <f t="shared" si="12"/>
        <v>62226</v>
      </c>
    </row>
    <row r="791" spans="1:8" ht="12.75" customHeight="1" x14ac:dyDescent="0.25">
      <c r="A791" s="75" t="s">
        <v>2289</v>
      </c>
      <c r="B791" s="76">
        <v>6365</v>
      </c>
      <c r="C791" s="75" t="s">
        <v>2290</v>
      </c>
      <c r="D791" s="79" t="s">
        <v>2291</v>
      </c>
      <c r="E791" s="77">
        <v>642</v>
      </c>
      <c r="F791" s="77">
        <v>642</v>
      </c>
      <c r="H791" s="48" t="str">
        <f t="shared" si="12"/>
        <v>62227</v>
      </c>
    </row>
    <row r="792" spans="1:8" ht="12.75" customHeight="1" x14ac:dyDescent="0.25">
      <c r="A792" s="75" t="s">
        <v>2292</v>
      </c>
      <c r="B792" s="76">
        <v>6370</v>
      </c>
      <c r="C792" s="75" t="s">
        <v>2293</v>
      </c>
      <c r="D792" s="79" t="s">
        <v>2294</v>
      </c>
      <c r="E792" s="77">
        <v>675</v>
      </c>
      <c r="F792" s="77">
        <v>675</v>
      </c>
      <c r="H792" s="48" t="str">
        <f t="shared" si="12"/>
        <v>62228</v>
      </c>
    </row>
    <row r="793" spans="1:8" ht="12.75" customHeight="1" x14ac:dyDescent="0.25">
      <c r="A793" s="75" t="s">
        <v>2295</v>
      </c>
      <c r="B793" s="76">
        <v>6375</v>
      </c>
      <c r="C793" s="75" t="s">
        <v>2296</v>
      </c>
      <c r="D793" s="79" t="s">
        <v>2297</v>
      </c>
      <c r="E793" s="77">
        <v>635</v>
      </c>
      <c r="F793" s="77">
        <v>635</v>
      </c>
      <c r="H793" s="48" t="str">
        <f t="shared" si="12"/>
        <v>62229</v>
      </c>
    </row>
    <row r="794" spans="1:8" ht="12.75" customHeight="1" x14ac:dyDescent="0.25">
      <c r="A794" s="75" t="s">
        <v>2298</v>
      </c>
      <c r="B794" s="76">
        <v>6380</v>
      </c>
      <c r="C794" s="75" t="s">
        <v>2299</v>
      </c>
      <c r="D794" s="79" t="s">
        <v>2300</v>
      </c>
      <c r="E794" s="77">
        <v>636</v>
      </c>
      <c r="F794" s="77">
        <v>636</v>
      </c>
      <c r="H794" s="48" t="str">
        <f t="shared" si="12"/>
        <v>62237</v>
      </c>
    </row>
    <row r="795" spans="1:8" ht="12.75" customHeight="1" x14ac:dyDescent="0.25">
      <c r="A795" s="75" t="s">
        <v>2301</v>
      </c>
      <c r="B795" s="76">
        <v>6385</v>
      </c>
      <c r="C795" s="75" t="s">
        <v>2302</v>
      </c>
      <c r="D795" s="79" t="s">
        <v>2303</v>
      </c>
      <c r="E795" s="77">
        <v>675</v>
      </c>
      <c r="F795" s="77">
        <v>675</v>
      </c>
      <c r="H795" s="48" t="str">
        <f t="shared" si="12"/>
        <v>62230</v>
      </c>
    </row>
    <row r="796" spans="1:8" ht="12.75" customHeight="1" x14ac:dyDescent="0.25">
      <c r="A796" s="75" t="s">
        <v>2304</v>
      </c>
      <c r="B796" s="76">
        <v>6390</v>
      </c>
      <c r="C796" s="75" t="s">
        <v>2305</v>
      </c>
      <c r="D796" s="79" t="s">
        <v>2306</v>
      </c>
      <c r="E796" s="77">
        <v>675</v>
      </c>
      <c r="F796" s="77">
        <v>675</v>
      </c>
      <c r="H796" s="48" t="str">
        <f t="shared" si="12"/>
        <v>62231</v>
      </c>
    </row>
    <row r="797" spans="1:8" ht="12.75" customHeight="1" x14ac:dyDescent="0.25">
      <c r="A797" s="75" t="s">
        <v>2307</v>
      </c>
      <c r="B797" s="76">
        <v>6400</v>
      </c>
      <c r="C797" s="75" t="s">
        <v>2308</v>
      </c>
      <c r="D797" s="79" t="s">
        <v>2309</v>
      </c>
      <c r="E797" s="77">
        <v>0</v>
      </c>
      <c r="F797" s="77">
        <v>0</v>
      </c>
      <c r="H797" s="48" t="str">
        <f t="shared" si="12"/>
        <v>62300</v>
      </c>
    </row>
    <row r="798" spans="1:8" ht="12.75" customHeight="1" x14ac:dyDescent="0.25">
      <c r="A798" s="75" t="s">
        <v>2310</v>
      </c>
      <c r="B798" s="76">
        <v>6410</v>
      </c>
      <c r="C798" s="75" t="s">
        <v>2311</v>
      </c>
      <c r="D798" s="79" t="s">
        <v>2312</v>
      </c>
      <c r="E798" s="77">
        <v>0</v>
      </c>
      <c r="F798" s="77">
        <v>0</v>
      </c>
      <c r="H798" s="48" t="str">
        <f t="shared" si="12"/>
        <v>62325</v>
      </c>
    </row>
    <row r="799" spans="1:8" ht="12.75" customHeight="1" x14ac:dyDescent="0.25">
      <c r="A799" s="75" t="s">
        <v>2313</v>
      </c>
      <c r="B799" s="76">
        <v>6445</v>
      </c>
      <c r="C799" s="75" t="s">
        <v>2314</v>
      </c>
      <c r="D799" s="79" t="s">
        <v>2315</v>
      </c>
      <c r="E799" s="77">
        <v>403</v>
      </c>
      <c r="F799" s="77">
        <v>403</v>
      </c>
      <c r="H799" s="48" t="str">
        <f t="shared" si="12"/>
        <v>62405</v>
      </c>
    </row>
    <row r="800" spans="1:8" ht="12.75" customHeight="1" x14ac:dyDescent="0.25">
      <c r="A800" s="75" t="s">
        <v>2316</v>
      </c>
      <c r="B800" s="76">
        <v>6450</v>
      </c>
      <c r="C800" s="75" t="s">
        <v>2317</v>
      </c>
      <c r="D800" s="79" t="s">
        <v>2318</v>
      </c>
      <c r="E800" s="77">
        <v>403</v>
      </c>
      <c r="F800" s="77">
        <v>403</v>
      </c>
      <c r="H800" s="48" t="str">
        <f t="shared" si="12"/>
        <v>62410</v>
      </c>
    </row>
    <row r="801" spans="1:8" ht="12.75" customHeight="1" x14ac:dyDescent="0.25">
      <c r="A801" s="75" t="s">
        <v>2319</v>
      </c>
      <c r="B801" s="76">
        <v>6455</v>
      </c>
      <c r="C801" s="75" t="s">
        <v>2320</v>
      </c>
      <c r="D801" s="79" t="s">
        <v>2321</v>
      </c>
      <c r="E801" s="77">
        <v>403</v>
      </c>
      <c r="F801" s="77">
        <v>403</v>
      </c>
      <c r="H801" s="48" t="str">
        <f t="shared" si="12"/>
        <v>62415</v>
      </c>
    </row>
    <row r="802" spans="1:8" ht="12.75" customHeight="1" x14ac:dyDescent="0.25">
      <c r="A802" s="75" t="s">
        <v>2322</v>
      </c>
      <c r="B802" s="76">
        <v>6460</v>
      </c>
      <c r="C802" s="75" t="s">
        <v>2323</v>
      </c>
      <c r="D802" s="79" t="s">
        <v>2324</v>
      </c>
      <c r="E802" s="77">
        <v>403</v>
      </c>
      <c r="F802" s="77">
        <v>403</v>
      </c>
      <c r="H802" s="48" t="str">
        <f t="shared" si="12"/>
        <v>62420</v>
      </c>
    </row>
    <row r="803" spans="1:8" ht="12.75" customHeight="1" x14ac:dyDescent="0.25">
      <c r="A803" s="75" t="s">
        <v>2325</v>
      </c>
      <c r="B803" s="76">
        <v>6465</v>
      </c>
      <c r="C803" s="75" t="s">
        <v>2326</v>
      </c>
      <c r="D803" s="79" t="s">
        <v>2327</v>
      </c>
      <c r="E803" s="77">
        <v>403</v>
      </c>
      <c r="F803" s="77">
        <v>403</v>
      </c>
      <c r="H803" s="48" t="str">
        <f t="shared" si="12"/>
        <v>62425</v>
      </c>
    </row>
    <row r="804" spans="1:8" ht="12.75" customHeight="1" x14ac:dyDescent="0.25">
      <c r="A804" s="75" t="s">
        <v>2328</v>
      </c>
      <c r="B804" s="76">
        <v>6470</v>
      </c>
      <c r="C804" s="75" t="s">
        <v>2329</v>
      </c>
      <c r="D804" s="79" t="s">
        <v>2330</v>
      </c>
      <c r="E804" s="77">
        <v>403</v>
      </c>
      <c r="F804" s="77">
        <v>403</v>
      </c>
      <c r="H804" s="48" t="str">
        <f t="shared" si="12"/>
        <v>62430</v>
      </c>
    </row>
    <row r="805" spans="1:8" ht="12.75" customHeight="1" x14ac:dyDescent="0.25">
      <c r="A805" s="75" t="s">
        <v>2331</v>
      </c>
      <c r="B805" s="76">
        <v>6475</v>
      </c>
      <c r="C805" s="75" t="s">
        <v>2332</v>
      </c>
      <c r="D805" s="79" t="s">
        <v>2333</v>
      </c>
      <c r="E805" s="77">
        <v>403</v>
      </c>
      <c r="F805" s="77">
        <v>403</v>
      </c>
      <c r="H805" s="48" t="str">
        <f t="shared" si="12"/>
        <v>62435</v>
      </c>
    </row>
    <row r="806" spans="1:8" ht="12.75" customHeight="1" x14ac:dyDescent="0.25">
      <c r="A806" s="75" t="s">
        <v>2334</v>
      </c>
      <c r="B806" s="76">
        <v>6485</v>
      </c>
      <c r="C806" s="75" t="s">
        <v>2335</v>
      </c>
      <c r="D806" s="79" t="s">
        <v>2336</v>
      </c>
      <c r="E806" s="77">
        <v>403</v>
      </c>
      <c r="F806" s="77">
        <v>403</v>
      </c>
      <c r="H806" s="48" t="str">
        <f t="shared" si="12"/>
        <v>62440</v>
      </c>
    </row>
    <row r="807" spans="1:8" ht="12.75" customHeight="1" x14ac:dyDescent="0.25">
      <c r="A807" s="75" t="s">
        <v>2337</v>
      </c>
      <c r="B807" s="76">
        <v>6490</v>
      </c>
      <c r="C807" s="75" t="s">
        <v>2338</v>
      </c>
      <c r="D807" s="79" t="s">
        <v>2339</v>
      </c>
      <c r="E807" s="77">
        <v>403</v>
      </c>
      <c r="F807" s="77">
        <v>403</v>
      </c>
      <c r="H807" s="48" t="str">
        <f t="shared" si="12"/>
        <v>62445</v>
      </c>
    </row>
    <row r="808" spans="1:8" ht="12.75" customHeight="1" x14ac:dyDescent="0.25">
      <c r="A808" s="75" t="s">
        <v>2340</v>
      </c>
      <c r="B808" s="76">
        <v>6495</v>
      </c>
      <c r="C808" s="75" t="s">
        <v>2341</v>
      </c>
      <c r="D808" s="79" t="s">
        <v>2342</v>
      </c>
      <c r="E808" s="77">
        <v>403</v>
      </c>
      <c r="F808" s="77">
        <v>403</v>
      </c>
      <c r="H808" s="48" t="str">
        <f t="shared" si="12"/>
        <v>62450</v>
      </c>
    </row>
    <row r="809" spans="1:8" ht="12.75" customHeight="1" x14ac:dyDescent="0.25">
      <c r="A809" s="75" t="s">
        <v>2343</v>
      </c>
      <c r="B809" s="76">
        <v>6500</v>
      </c>
      <c r="C809" s="75" t="s">
        <v>2344</v>
      </c>
      <c r="D809" s="79" t="s">
        <v>2345</v>
      </c>
      <c r="E809" s="77">
        <v>403</v>
      </c>
      <c r="F809" s="77">
        <v>403</v>
      </c>
      <c r="H809" s="48" t="str">
        <f t="shared" si="12"/>
        <v>62455</v>
      </c>
    </row>
    <row r="810" spans="1:8" ht="12.75" customHeight="1" x14ac:dyDescent="0.25">
      <c r="A810" s="75" t="s">
        <v>2346</v>
      </c>
      <c r="B810" s="76">
        <v>6505</v>
      </c>
      <c r="C810" s="75" t="s">
        <v>2347</v>
      </c>
      <c r="D810" s="79" t="s">
        <v>2348</v>
      </c>
      <c r="E810" s="77">
        <v>403</v>
      </c>
      <c r="F810" s="77">
        <v>403</v>
      </c>
      <c r="H810" s="48" t="str">
        <f t="shared" si="12"/>
        <v>62460</v>
      </c>
    </row>
    <row r="811" spans="1:8" ht="12.75" customHeight="1" x14ac:dyDescent="0.25">
      <c r="A811" s="75" t="s">
        <v>2349</v>
      </c>
      <c r="B811" s="76">
        <v>6510</v>
      </c>
      <c r="C811" s="75" t="s">
        <v>2350</v>
      </c>
      <c r="D811" s="79" t="s">
        <v>2351</v>
      </c>
      <c r="E811" s="77">
        <v>403</v>
      </c>
      <c r="F811" s="77">
        <v>403</v>
      </c>
      <c r="H811" s="48" t="str">
        <f t="shared" si="12"/>
        <v>62465</v>
      </c>
    </row>
    <row r="812" spans="1:8" ht="12.75" customHeight="1" x14ac:dyDescent="0.25">
      <c r="A812" s="75" t="s">
        <v>2352</v>
      </c>
      <c r="B812" s="76">
        <v>6515</v>
      </c>
      <c r="C812" s="75" t="s">
        <v>2353</v>
      </c>
      <c r="D812" s="79" t="s">
        <v>2354</v>
      </c>
      <c r="E812" s="77">
        <v>403</v>
      </c>
      <c r="F812" s="77">
        <v>403</v>
      </c>
      <c r="H812" s="48" t="str">
        <f t="shared" si="12"/>
        <v>62470</v>
      </c>
    </row>
    <row r="813" spans="1:8" ht="12.75" customHeight="1" x14ac:dyDescent="0.25">
      <c r="A813" s="75" t="s">
        <v>2355</v>
      </c>
      <c r="B813" s="76">
        <v>6520</v>
      </c>
      <c r="C813" s="75" t="s">
        <v>2356</v>
      </c>
      <c r="D813" s="79" t="s">
        <v>2357</v>
      </c>
      <c r="E813" s="77">
        <v>403</v>
      </c>
      <c r="F813" s="77">
        <v>403</v>
      </c>
      <c r="H813" s="48" t="str">
        <f t="shared" si="12"/>
        <v>62475</v>
      </c>
    </row>
    <row r="814" spans="1:8" ht="12.75" customHeight="1" x14ac:dyDescent="0.25">
      <c r="A814" s="75" t="s">
        <v>2358</v>
      </c>
      <c r="B814" s="76">
        <v>6525</v>
      </c>
      <c r="C814" s="75" t="s">
        <v>2359</v>
      </c>
      <c r="D814" s="79" t="s">
        <v>2360</v>
      </c>
      <c r="E814" s="77">
        <v>403</v>
      </c>
      <c r="F814" s="77">
        <v>403</v>
      </c>
      <c r="H814" s="48" t="str">
        <f t="shared" si="12"/>
        <v>62480</v>
      </c>
    </row>
    <row r="815" spans="1:8" ht="12.75" customHeight="1" x14ac:dyDescent="0.25">
      <c r="A815" s="75" t="s">
        <v>2361</v>
      </c>
      <c r="B815" s="76">
        <v>6530</v>
      </c>
      <c r="C815" s="75" t="s">
        <v>2362</v>
      </c>
      <c r="D815" s="79" t="s">
        <v>2363</v>
      </c>
      <c r="E815" s="77">
        <v>403</v>
      </c>
      <c r="F815" s="77">
        <v>403</v>
      </c>
      <c r="H815" s="48" t="str">
        <f t="shared" si="12"/>
        <v>62485</v>
      </c>
    </row>
    <row r="816" spans="1:8" ht="12.75" customHeight="1" x14ac:dyDescent="0.25">
      <c r="A816" s="75" t="s">
        <v>2364</v>
      </c>
      <c r="B816" s="76">
        <v>6535</v>
      </c>
      <c r="C816" s="75" t="s">
        <v>2365</v>
      </c>
      <c r="D816" s="79" t="s">
        <v>2366</v>
      </c>
      <c r="E816" s="77">
        <v>403</v>
      </c>
      <c r="F816" s="77">
        <v>403</v>
      </c>
      <c r="H816" s="48" t="str">
        <f t="shared" si="12"/>
        <v>62490</v>
      </c>
    </row>
    <row r="817" spans="1:8" ht="12.75" customHeight="1" x14ac:dyDescent="0.25">
      <c r="A817" s="75" t="s">
        <v>2367</v>
      </c>
      <c r="B817" s="76">
        <v>6540</v>
      </c>
      <c r="C817" s="75" t="s">
        <v>2368</v>
      </c>
      <c r="D817" s="79" t="s">
        <v>2369</v>
      </c>
      <c r="E817" s="77">
        <v>403</v>
      </c>
      <c r="F817" s="77">
        <v>403</v>
      </c>
      <c r="H817" s="48" t="str">
        <f t="shared" si="12"/>
        <v>62495</v>
      </c>
    </row>
    <row r="818" spans="1:8" ht="12.75" customHeight="1" x14ac:dyDescent="0.25">
      <c r="A818" s="75" t="s">
        <v>2370</v>
      </c>
      <c r="B818" s="76">
        <v>6545</v>
      </c>
      <c r="C818" s="75" t="s">
        <v>2371</v>
      </c>
      <c r="D818" s="79" t="s">
        <v>2372</v>
      </c>
      <c r="E818" s="77">
        <v>403</v>
      </c>
      <c r="F818" s="77">
        <v>403</v>
      </c>
      <c r="H818" s="48" t="str">
        <f t="shared" si="12"/>
        <v>62500</v>
      </c>
    </row>
    <row r="819" spans="1:8" ht="12.75" customHeight="1" x14ac:dyDescent="0.25">
      <c r="A819" s="75" t="s">
        <v>2373</v>
      </c>
      <c r="B819" s="76">
        <v>6550</v>
      </c>
      <c r="C819" s="75" t="s">
        <v>2374</v>
      </c>
      <c r="D819" s="79" t="s">
        <v>2375</v>
      </c>
      <c r="E819" s="77">
        <v>403</v>
      </c>
      <c r="F819" s="77">
        <v>403</v>
      </c>
      <c r="H819" s="48" t="str">
        <f t="shared" si="12"/>
        <v>62505</v>
      </c>
    </row>
    <row r="820" spans="1:8" ht="12.75" customHeight="1" x14ac:dyDescent="0.25">
      <c r="A820" s="75" t="s">
        <v>2376</v>
      </c>
      <c r="B820" s="76">
        <v>6555</v>
      </c>
      <c r="C820" s="75" t="s">
        <v>2377</v>
      </c>
      <c r="D820" s="79" t="s">
        <v>2378</v>
      </c>
      <c r="E820" s="77">
        <v>403</v>
      </c>
      <c r="F820" s="77">
        <v>403</v>
      </c>
      <c r="H820" s="48" t="str">
        <f t="shared" si="12"/>
        <v>62510</v>
      </c>
    </row>
    <row r="821" spans="1:8" ht="12.75" customHeight="1" x14ac:dyDescent="0.25">
      <c r="A821" s="75" t="s">
        <v>2379</v>
      </c>
      <c r="B821" s="76">
        <v>6560</v>
      </c>
      <c r="C821" s="75" t="s">
        <v>2380</v>
      </c>
      <c r="D821" s="79" t="s">
        <v>2381</v>
      </c>
      <c r="E821" s="77">
        <v>403</v>
      </c>
      <c r="F821" s="77">
        <v>403</v>
      </c>
      <c r="H821" s="48" t="str">
        <f t="shared" si="12"/>
        <v>62515</v>
      </c>
    </row>
    <row r="822" spans="1:8" ht="12.75" customHeight="1" x14ac:dyDescent="0.25">
      <c r="A822" s="75" t="s">
        <v>2382</v>
      </c>
      <c r="B822" s="76">
        <v>6565</v>
      </c>
      <c r="C822" s="75" t="s">
        <v>2383</v>
      </c>
      <c r="D822" s="79" t="s">
        <v>2384</v>
      </c>
      <c r="E822" s="77">
        <v>403</v>
      </c>
      <c r="F822" s="77">
        <v>403</v>
      </c>
      <c r="H822" s="48" t="str">
        <f t="shared" si="12"/>
        <v>62520</v>
      </c>
    </row>
    <row r="823" spans="1:8" ht="12.75" customHeight="1" x14ac:dyDescent="0.25">
      <c r="A823" s="75" t="s">
        <v>2385</v>
      </c>
      <c r="B823" s="76">
        <v>6570</v>
      </c>
      <c r="C823" s="75" t="s">
        <v>2386</v>
      </c>
      <c r="D823" s="79" t="s">
        <v>2387</v>
      </c>
      <c r="E823" s="77">
        <v>403</v>
      </c>
      <c r="F823" s="77">
        <v>403</v>
      </c>
      <c r="H823" s="48" t="str">
        <f t="shared" si="12"/>
        <v>62525</v>
      </c>
    </row>
    <row r="824" spans="1:8" ht="12.75" customHeight="1" x14ac:dyDescent="0.25">
      <c r="A824" s="75" t="s">
        <v>2388</v>
      </c>
      <c r="B824" s="76">
        <v>6575</v>
      </c>
      <c r="C824" s="75" t="s">
        <v>2389</v>
      </c>
      <c r="D824" s="79" t="s">
        <v>2390</v>
      </c>
      <c r="E824" s="77">
        <v>403</v>
      </c>
      <c r="F824" s="77">
        <v>403</v>
      </c>
      <c r="H824" s="48" t="str">
        <f t="shared" si="12"/>
        <v>62530</v>
      </c>
    </row>
    <row r="825" spans="1:8" ht="12.75" customHeight="1" x14ac:dyDescent="0.25">
      <c r="A825" s="75" t="s">
        <v>2391</v>
      </c>
      <c r="B825" s="76">
        <v>6580</v>
      </c>
      <c r="C825" s="75" t="s">
        <v>2392</v>
      </c>
      <c r="D825" s="79" t="s">
        <v>2393</v>
      </c>
      <c r="E825" s="77">
        <v>403</v>
      </c>
      <c r="F825" s="77">
        <v>403</v>
      </c>
      <c r="H825" s="48" t="str">
        <f t="shared" si="12"/>
        <v>62535</v>
      </c>
    </row>
    <row r="826" spans="1:8" ht="12.75" customHeight="1" x14ac:dyDescent="0.25">
      <c r="A826" s="75" t="s">
        <v>2394</v>
      </c>
      <c r="B826" s="76">
        <v>6585</v>
      </c>
      <c r="C826" s="75" t="s">
        <v>2395</v>
      </c>
      <c r="D826" s="79" t="s">
        <v>2396</v>
      </c>
      <c r="E826" s="77">
        <v>403</v>
      </c>
      <c r="F826" s="77">
        <v>403</v>
      </c>
      <c r="H826" s="48" t="str">
        <f t="shared" si="12"/>
        <v>62540</v>
      </c>
    </row>
    <row r="827" spans="1:8" ht="12.75" customHeight="1" x14ac:dyDescent="0.25">
      <c r="A827" s="75" t="s">
        <v>2397</v>
      </c>
      <c r="B827" s="76">
        <v>6590</v>
      </c>
      <c r="C827" s="75" t="s">
        <v>2398</v>
      </c>
      <c r="D827" s="79" t="s">
        <v>2399</v>
      </c>
      <c r="E827" s="77">
        <v>403</v>
      </c>
      <c r="F827" s="77">
        <v>403</v>
      </c>
      <c r="H827" s="48" t="str">
        <f t="shared" si="12"/>
        <v>62545</v>
      </c>
    </row>
    <row r="828" spans="1:8" ht="12.75" customHeight="1" x14ac:dyDescent="0.25">
      <c r="A828" s="75" t="s">
        <v>2400</v>
      </c>
      <c r="B828" s="76">
        <v>6595</v>
      </c>
      <c r="C828" s="75" t="s">
        <v>2401</v>
      </c>
      <c r="D828" s="79" t="s">
        <v>2402</v>
      </c>
      <c r="E828" s="77">
        <v>403</v>
      </c>
      <c r="F828" s="77">
        <v>403</v>
      </c>
      <c r="H828" s="48" t="str">
        <f t="shared" si="12"/>
        <v>62550</v>
      </c>
    </row>
    <row r="829" spans="1:8" ht="12.75" customHeight="1" x14ac:dyDescent="0.25">
      <c r="A829" s="75" t="s">
        <v>2403</v>
      </c>
      <c r="B829" s="76">
        <v>6600</v>
      </c>
      <c r="C829" s="75" t="s">
        <v>2404</v>
      </c>
      <c r="D829" s="79" t="s">
        <v>2405</v>
      </c>
      <c r="E829" s="77">
        <v>403</v>
      </c>
      <c r="F829" s="77">
        <v>403</v>
      </c>
      <c r="H829" s="48" t="str">
        <f t="shared" si="12"/>
        <v>62555</v>
      </c>
    </row>
    <row r="830" spans="1:8" ht="12.75" customHeight="1" x14ac:dyDescent="0.25">
      <c r="A830" s="75" t="s">
        <v>2406</v>
      </c>
      <c r="B830" s="76">
        <v>6605</v>
      </c>
      <c r="C830" s="75" t="s">
        <v>2407</v>
      </c>
      <c r="D830" s="79" t="s">
        <v>2408</v>
      </c>
      <c r="E830" s="77">
        <v>403</v>
      </c>
      <c r="F830" s="77">
        <v>403</v>
      </c>
      <c r="H830" s="48" t="str">
        <f t="shared" si="12"/>
        <v>62575</v>
      </c>
    </row>
    <row r="831" spans="1:8" ht="12.75" customHeight="1" x14ac:dyDescent="0.25">
      <c r="A831" s="75" t="s">
        <v>2409</v>
      </c>
      <c r="B831" s="76">
        <v>6610</v>
      </c>
      <c r="C831" s="75" t="s">
        <v>2410</v>
      </c>
      <c r="D831" s="79" t="s">
        <v>2411</v>
      </c>
      <c r="E831" s="77">
        <v>403</v>
      </c>
      <c r="F831" s="77">
        <v>403</v>
      </c>
      <c r="H831" s="48" t="str">
        <f t="shared" si="12"/>
        <v>62760</v>
      </c>
    </row>
    <row r="832" spans="1:8" ht="12.75" customHeight="1" x14ac:dyDescent="0.25">
      <c r="A832" s="75" t="s">
        <v>2412</v>
      </c>
      <c r="B832" s="76">
        <v>6615</v>
      </c>
      <c r="C832" s="75" t="s">
        <v>2413</v>
      </c>
      <c r="D832" s="79" t="s">
        <v>2414</v>
      </c>
      <c r="E832" s="77">
        <v>403</v>
      </c>
      <c r="F832" s="77">
        <v>403</v>
      </c>
      <c r="H832" s="48" t="str">
        <f t="shared" si="12"/>
        <v>62580</v>
      </c>
    </row>
    <row r="833" spans="1:8" ht="12.75" customHeight="1" x14ac:dyDescent="0.25">
      <c r="A833" s="75" t="s">
        <v>2415</v>
      </c>
      <c r="B833" s="76">
        <v>6620</v>
      </c>
      <c r="C833" s="75" t="s">
        <v>2416</v>
      </c>
      <c r="D833" s="79" t="s">
        <v>2417</v>
      </c>
      <c r="E833" s="77">
        <v>403</v>
      </c>
      <c r="F833" s="77">
        <v>403</v>
      </c>
      <c r="H833" s="48" t="str">
        <f t="shared" si="12"/>
        <v>62585</v>
      </c>
    </row>
    <row r="834" spans="1:8" ht="12.75" customHeight="1" x14ac:dyDescent="0.25">
      <c r="A834" s="75" t="s">
        <v>2418</v>
      </c>
      <c r="B834" s="76">
        <v>6640</v>
      </c>
      <c r="C834" s="75" t="s">
        <v>2314</v>
      </c>
      <c r="D834" s="79" t="s">
        <v>2315</v>
      </c>
      <c r="E834" s="77">
        <v>403</v>
      </c>
      <c r="F834" s="77">
        <v>403</v>
      </c>
      <c r="H834" s="48" t="str">
        <f t="shared" si="12"/>
        <v>62405</v>
      </c>
    </row>
    <row r="835" spans="1:8" ht="12.75" customHeight="1" x14ac:dyDescent="0.25">
      <c r="A835" s="75" t="s">
        <v>2419</v>
      </c>
      <c r="B835" s="76">
        <v>6645</v>
      </c>
      <c r="C835" s="75" t="s">
        <v>2317</v>
      </c>
      <c r="D835" s="79" t="s">
        <v>2318</v>
      </c>
      <c r="E835" s="77">
        <v>403</v>
      </c>
      <c r="F835" s="77">
        <v>403</v>
      </c>
      <c r="H835" s="48" t="str">
        <f t="shared" ref="H835:H898" si="13">TRIM(D835)</f>
        <v>62410</v>
      </c>
    </row>
    <row r="836" spans="1:8" ht="12.75" customHeight="1" x14ac:dyDescent="0.25">
      <c r="A836" s="75" t="s">
        <v>2420</v>
      </c>
      <c r="B836" s="76">
        <v>6655</v>
      </c>
      <c r="C836" s="75" t="s">
        <v>2421</v>
      </c>
      <c r="D836" s="79" t="s">
        <v>2422</v>
      </c>
      <c r="E836" s="77">
        <v>403</v>
      </c>
      <c r="F836" s="77">
        <v>403</v>
      </c>
      <c r="H836" s="48" t="str">
        <f t="shared" si="13"/>
        <v>62590</v>
      </c>
    </row>
    <row r="837" spans="1:8" ht="12.75" customHeight="1" x14ac:dyDescent="0.25">
      <c r="A837" s="75" t="s">
        <v>2423</v>
      </c>
      <c r="B837" s="76">
        <v>6660</v>
      </c>
      <c r="C837" s="75" t="s">
        <v>2424</v>
      </c>
      <c r="D837" s="79" t="s">
        <v>2425</v>
      </c>
      <c r="E837" s="77">
        <v>403</v>
      </c>
      <c r="F837" s="77">
        <v>403</v>
      </c>
      <c r="H837" s="48" t="str">
        <f t="shared" si="13"/>
        <v>62595</v>
      </c>
    </row>
    <row r="838" spans="1:8" ht="12.75" customHeight="1" x14ac:dyDescent="0.25">
      <c r="A838" s="75" t="s">
        <v>2426</v>
      </c>
      <c r="B838" s="76">
        <v>6665</v>
      </c>
      <c r="C838" s="75" t="s">
        <v>2427</v>
      </c>
      <c r="D838" s="79" t="s">
        <v>2428</v>
      </c>
      <c r="E838" s="77">
        <v>403</v>
      </c>
      <c r="F838" s="77">
        <v>403</v>
      </c>
      <c r="H838" s="48" t="str">
        <f t="shared" si="13"/>
        <v>62600</v>
      </c>
    </row>
    <row r="839" spans="1:8" ht="12.75" customHeight="1" x14ac:dyDescent="0.25">
      <c r="A839" s="75" t="s">
        <v>2429</v>
      </c>
      <c r="B839" s="76">
        <v>6670</v>
      </c>
      <c r="C839" s="75" t="s">
        <v>2430</v>
      </c>
      <c r="D839" s="79" t="s">
        <v>2431</v>
      </c>
      <c r="E839" s="77">
        <v>403</v>
      </c>
      <c r="F839" s="77">
        <v>403</v>
      </c>
      <c r="H839" s="48" t="str">
        <f t="shared" si="13"/>
        <v>62605</v>
      </c>
    </row>
    <row r="840" spans="1:8" ht="12.75" customHeight="1" x14ac:dyDescent="0.25">
      <c r="A840" s="75" t="s">
        <v>2432</v>
      </c>
      <c r="B840" s="76">
        <v>6675</v>
      </c>
      <c r="C840" s="75" t="s">
        <v>2433</v>
      </c>
      <c r="D840" s="79" t="s">
        <v>2434</v>
      </c>
      <c r="E840" s="77">
        <v>403</v>
      </c>
      <c r="F840" s="77">
        <v>403</v>
      </c>
      <c r="H840" s="48" t="str">
        <f t="shared" si="13"/>
        <v>62610</v>
      </c>
    </row>
    <row r="841" spans="1:8" ht="12.75" customHeight="1" x14ac:dyDescent="0.25">
      <c r="A841" s="75" t="s">
        <v>2435</v>
      </c>
      <c r="B841" s="76">
        <v>6680</v>
      </c>
      <c r="C841" s="75" t="s">
        <v>2436</v>
      </c>
      <c r="D841" s="79" t="s">
        <v>2437</v>
      </c>
      <c r="E841" s="77">
        <v>403</v>
      </c>
      <c r="F841" s="77">
        <v>403</v>
      </c>
      <c r="H841" s="48" t="str">
        <f t="shared" si="13"/>
        <v>62615</v>
      </c>
    </row>
    <row r="842" spans="1:8" ht="12.75" customHeight="1" x14ac:dyDescent="0.25">
      <c r="A842" s="75" t="s">
        <v>2438</v>
      </c>
      <c r="B842" s="76">
        <v>6685</v>
      </c>
      <c r="C842" s="75" t="s">
        <v>2439</v>
      </c>
      <c r="D842" s="79" t="s">
        <v>2440</v>
      </c>
      <c r="E842" s="77">
        <v>403</v>
      </c>
      <c r="F842" s="77">
        <v>403</v>
      </c>
      <c r="H842" s="48" t="str">
        <f t="shared" si="13"/>
        <v>62560</v>
      </c>
    </row>
    <row r="843" spans="1:8" ht="12.75" customHeight="1" x14ac:dyDescent="0.25">
      <c r="A843" s="75" t="s">
        <v>2441</v>
      </c>
      <c r="B843" s="76">
        <v>6690</v>
      </c>
      <c r="C843" s="75" t="s">
        <v>2442</v>
      </c>
      <c r="D843" s="79" t="s">
        <v>2443</v>
      </c>
      <c r="E843" s="77">
        <v>403</v>
      </c>
      <c r="F843" s="77">
        <v>403</v>
      </c>
      <c r="H843" s="48" t="str">
        <f t="shared" si="13"/>
        <v>62565</v>
      </c>
    </row>
    <row r="844" spans="1:8" ht="12.75" customHeight="1" x14ac:dyDescent="0.25">
      <c r="A844" s="75" t="s">
        <v>2444</v>
      </c>
      <c r="B844" s="76">
        <v>6695</v>
      </c>
      <c r="C844" s="75" t="s">
        <v>2445</v>
      </c>
      <c r="D844" s="79" t="s">
        <v>2446</v>
      </c>
      <c r="E844" s="77">
        <v>403</v>
      </c>
      <c r="F844" s="77">
        <v>403</v>
      </c>
      <c r="H844" s="48" t="str">
        <f t="shared" si="13"/>
        <v>62570</v>
      </c>
    </row>
    <row r="845" spans="1:8" ht="12.75" customHeight="1" x14ac:dyDescent="0.25">
      <c r="A845" s="75" t="s">
        <v>2447</v>
      </c>
      <c r="B845" s="76">
        <v>6700</v>
      </c>
      <c r="C845" s="75" t="s">
        <v>2448</v>
      </c>
      <c r="D845" s="79" t="s">
        <v>2449</v>
      </c>
      <c r="E845" s="77">
        <v>403</v>
      </c>
      <c r="F845" s="77">
        <v>403</v>
      </c>
      <c r="H845" s="48" t="str">
        <f t="shared" si="13"/>
        <v>62620</v>
      </c>
    </row>
    <row r="846" spans="1:8" ht="12.75" customHeight="1" x14ac:dyDescent="0.25">
      <c r="A846" s="75" t="s">
        <v>2450</v>
      </c>
      <c r="B846" s="76">
        <v>6710</v>
      </c>
      <c r="C846" s="75" t="s">
        <v>2451</v>
      </c>
      <c r="D846" s="79" t="s">
        <v>2452</v>
      </c>
      <c r="E846" s="77">
        <v>403</v>
      </c>
      <c r="F846" s="77">
        <v>403</v>
      </c>
      <c r="H846" s="48" t="str">
        <f t="shared" si="13"/>
        <v>62625</v>
      </c>
    </row>
    <row r="847" spans="1:8" ht="12.75" customHeight="1" x14ac:dyDescent="0.25">
      <c r="A847" s="75" t="s">
        <v>2453</v>
      </c>
      <c r="B847" s="76">
        <v>6715</v>
      </c>
      <c r="C847" s="75" t="s">
        <v>2454</v>
      </c>
      <c r="D847" s="79" t="s">
        <v>2455</v>
      </c>
      <c r="E847" s="77">
        <v>403</v>
      </c>
      <c r="F847" s="77">
        <v>403</v>
      </c>
      <c r="H847" s="48" t="str">
        <f t="shared" si="13"/>
        <v>62630</v>
      </c>
    </row>
    <row r="848" spans="1:8" ht="12.75" customHeight="1" x14ac:dyDescent="0.25">
      <c r="A848" s="75" t="s">
        <v>2456</v>
      </c>
      <c r="B848" s="76">
        <v>6717</v>
      </c>
      <c r="C848" s="75" t="s">
        <v>2457</v>
      </c>
      <c r="D848" s="79" t="s">
        <v>2458</v>
      </c>
      <c r="E848" s="77">
        <v>403</v>
      </c>
      <c r="F848" s="77">
        <v>403</v>
      </c>
      <c r="H848" s="48" t="str">
        <f t="shared" si="13"/>
        <v>62635</v>
      </c>
    </row>
    <row r="849" spans="1:8" ht="12.75" customHeight="1" x14ac:dyDescent="0.25">
      <c r="A849" s="75" t="s">
        <v>2459</v>
      </c>
      <c r="B849" s="76">
        <v>6720</v>
      </c>
      <c r="C849" s="75" t="s">
        <v>2460</v>
      </c>
      <c r="D849" s="79" t="s">
        <v>2461</v>
      </c>
      <c r="E849" s="77">
        <v>403</v>
      </c>
      <c r="F849" s="77">
        <v>403</v>
      </c>
      <c r="H849" s="48" t="str">
        <f t="shared" si="13"/>
        <v>62640</v>
      </c>
    </row>
    <row r="850" spans="1:8" ht="12.75" customHeight="1" x14ac:dyDescent="0.25">
      <c r="A850" s="75" t="s">
        <v>2462</v>
      </c>
      <c r="B850" s="76">
        <v>6725</v>
      </c>
      <c r="C850" s="75" t="s">
        <v>2463</v>
      </c>
      <c r="D850" s="79" t="s">
        <v>2464</v>
      </c>
      <c r="E850" s="77">
        <v>403</v>
      </c>
      <c r="F850" s="77">
        <v>403</v>
      </c>
      <c r="H850" s="48" t="str">
        <f t="shared" si="13"/>
        <v>62645</v>
      </c>
    </row>
    <row r="851" spans="1:8" ht="12.75" customHeight="1" x14ac:dyDescent="0.25">
      <c r="A851" s="75" t="s">
        <v>2465</v>
      </c>
      <c r="B851" s="76">
        <v>6730</v>
      </c>
      <c r="C851" s="75" t="s">
        <v>2466</v>
      </c>
      <c r="D851" s="79" t="s">
        <v>2467</v>
      </c>
      <c r="E851" s="77">
        <v>403</v>
      </c>
      <c r="F851" s="77">
        <v>403</v>
      </c>
      <c r="H851" s="48" t="str">
        <f t="shared" si="13"/>
        <v>62650</v>
      </c>
    </row>
    <row r="852" spans="1:8" ht="12.75" customHeight="1" x14ac:dyDescent="0.25">
      <c r="A852" s="75" t="s">
        <v>2468</v>
      </c>
      <c r="B852" s="76">
        <v>6735</v>
      </c>
      <c r="C852" s="75" t="s">
        <v>2469</v>
      </c>
      <c r="D852" s="79" t="s">
        <v>2470</v>
      </c>
      <c r="E852" s="77">
        <v>403</v>
      </c>
      <c r="F852" s="77">
        <v>403</v>
      </c>
      <c r="H852" s="48" t="str">
        <f t="shared" si="13"/>
        <v>62655</v>
      </c>
    </row>
    <row r="853" spans="1:8" ht="12.75" customHeight="1" x14ac:dyDescent="0.25">
      <c r="A853" s="75" t="s">
        <v>2471</v>
      </c>
      <c r="B853" s="76">
        <v>6740</v>
      </c>
      <c r="C853" s="75" t="s">
        <v>2472</v>
      </c>
      <c r="D853" s="79" t="s">
        <v>2473</v>
      </c>
      <c r="E853" s="77">
        <v>403</v>
      </c>
      <c r="F853" s="77">
        <v>403</v>
      </c>
      <c r="H853" s="48" t="str">
        <f t="shared" si="13"/>
        <v>62660</v>
      </c>
    </row>
    <row r="854" spans="1:8" ht="12.75" customHeight="1" x14ac:dyDescent="0.25">
      <c r="A854" s="75" t="s">
        <v>2474</v>
      </c>
      <c r="B854" s="76">
        <v>6745</v>
      </c>
      <c r="C854" s="75" t="s">
        <v>2475</v>
      </c>
      <c r="D854" s="79" t="s">
        <v>2476</v>
      </c>
      <c r="E854" s="77">
        <v>403</v>
      </c>
      <c r="F854" s="77">
        <v>403</v>
      </c>
      <c r="H854" s="48" t="str">
        <f t="shared" si="13"/>
        <v>62665</v>
      </c>
    </row>
    <row r="855" spans="1:8" ht="12.75" customHeight="1" x14ac:dyDescent="0.25">
      <c r="A855" s="75" t="s">
        <v>2477</v>
      </c>
      <c r="B855" s="76">
        <v>6750</v>
      </c>
      <c r="C855" s="75" t="s">
        <v>2478</v>
      </c>
      <c r="D855" s="79" t="s">
        <v>2479</v>
      </c>
      <c r="E855" s="77">
        <v>403</v>
      </c>
      <c r="F855" s="77">
        <v>403</v>
      </c>
      <c r="H855" s="48" t="str">
        <f t="shared" si="13"/>
        <v>62670</v>
      </c>
    </row>
    <row r="856" spans="1:8" ht="12.75" customHeight="1" x14ac:dyDescent="0.25">
      <c r="A856" s="75" t="s">
        <v>2480</v>
      </c>
      <c r="B856" s="76">
        <v>6755</v>
      </c>
      <c r="C856" s="75" t="s">
        <v>2481</v>
      </c>
      <c r="D856" s="79" t="s">
        <v>2482</v>
      </c>
      <c r="E856" s="77">
        <v>403</v>
      </c>
      <c r="F856" s="77">
        <v>403</v>
      </c>
      <c r="H856" s="48" t="str">
        <f t="shared" si="13"/>
        <v>62675</v>
      </c>
    </row>
    <row r="857" spans="1:8" ht="12.75" customHeight="1" x14ac:dyDescent="0.25">
      <c r="A857" s="75" t="s">
        <v>2483</v>
      </c>
      <c r="B857" s="76">
        <v>6760</v>
      </c>
      <c r="C857" s="75" t="s">
        <v>2484</v>
      </c>
      <c r="D857" s="79" t="s">
        <v>2485</v>
      </c>
      <c r="E857" s="77">
        <v>403</v>
      </c>
      <c r="F857" s="77">
        <v>403</v>
      </c>
      <c r="H857" s="48" t="str">
        <f t="shared" si="13"/>
        <v>62680</v>
      </c>
    </row>
    <row r="858" spans="1:8" ht="12.75" customHeight="1" x14ac:dyDescent="0.25">
      <c r="A858" s="75" t="s">
        <v>2486</v>
      </c>
      <c r="B858" s="76">
        <v>6765</v>
      </c>
      <c r="C858" s="75" t="s">
        <v>2487</v>
      </c>
      <c r="D858" s="79" t="s">
        <v>2488</v>
      </c>
      <c r="E858" s="77">
        <v>403</v>
      </c>
      <c r="F858" s="77">
        <v>403</v>
      </c>
      <c r="H858" s="48" t="str">
        <f t="shared" si="13"/>
        <v>62685</v>
      </c>
    </row>
    <row r="859" spans="1:8" ht="12.75" customHeight="1" x14ac:dyDescent="0.25">
      <c r="A859" s="75" t="s">
        <v>2489</v>
      </c>
      <c r="B859" s="76">
        <v>6770</v>
      </c>
      <c r="C859" s="75" t="s">
        <v>2490</v>
      </c>
      <c r="D859" s="79" t="s">
        <v>2491</v>
      </c>
      <c r="E859" s="77">
        <v>403</v>
      </c>
      <c r="F859" s="77">
        <v>403</v>
      </c>
      <c r="H859" s="48" t="str">
        <f t="shared" si="13"/>
        <v>62690</v>
      </c>
    </row>
    <row r="860" spans="1:8" ht="12.75" customHeight="1" x14ac:dyDescent="0.25">
      <c r="A860" s="75" t="s">
        <v>2492</v>
      </c>
      <c r="B860" s="76">
        <v>6775</v>
      </c>
      <c r="C860" s="75" t="s">
        <v>2493</v>
      </c>
      <c r="D860" s="79" t="s">
        <v>2494</v>
      </c>
      <c r="E860" s="77">
        <v>403</v>
      </c>
      <c r="F860" s="77">
        <v>403</v>
      </c>
      <c r="H860" s="48" t="str">
        <f t="shared" si="13"/>
        <v>62695</v>
      </c>
    </row>
    <row r="861" spans="1:8" ht="12.75" customHeight="1" x14ac:dyDescent="0.25">
      <c r="A861" s="75" t="s">
        <v>2495</v>
      </c>
      <c r="B861" s="76">
        <v>6780</v>
      </c>
      <c r="C861" s="75" t="s">
        <v>2496</v>
      </c>
      <c r="D861" s="79" t="s">
        <v>2497</v>
      </c>
      <c r="E861" s="77">
        <v>403</v>
      </c>
      <c r="F861" s="77">
        <v>403</v>
      </c>
      <c r="H861" s="48" t="str">
        <f t="shared" si="13"/>
        <v>62700</v>
      </c>
    </row>
    <row r="862" spans="1:8" ht="12.75" customHeight="1" x14ac:dyDescent="0.25">
      <c r="A862" s="75" t="s">
        <v>2498</v>
      </c>
      <c r="B862" s="76">
        <v>6785</v>
      </c>
      <c r="C862" s="75" t="s">
        <v>2499</v>
      </c>
      <c r="D862" s="79" t="s">
        <v>2500</v>
      </c>
      <c r="E862" s="77">
        <v>403</v>
      </c>
      <c r="F862" s="77">
        <v>403</v>
      </c>
      <c r="H862" s="48" t="str">
        <f t="shared" si="13"/>
        <v>62705</v>
      </c>
    </row>
    <row r="863" spans="1:8" ht="12.75" customHeight="1" x14ac:dyDescent="0.25">
      <c r="A863" s="75" t="s">
        <v>2501</v>
      </c>
      <c r="B863" s="76">
        <v>6790</v>
      </c>
      <c r="C863" s="75" t="s">
        <v>2416</v>
      </c>
      <c r="D863" s="79" t="s">
        <v>2417</v>
      </c>
      <c r="E863" s="77">
        <v>403</v>
      </c>
      <c r="F863" s="77">
        <v>403</v>
      </c>
      <c r="H863" s="48" t="str">
        <f t="shared" si="13"/>
        <v>62585</v>
      </c>
    </row>
    <row r="864" spans="1:8" ht="12.75" customHeight="1" x14ac:dyDescent="0.25">
      <c r="A864" s="75" t="s">
        <v>2502</v>
      </c>
      <c r="B864" s="76">
        <v>6795</v>
      </c>
      <c r="C864" s="75" t="s">
        <v>2503</v>
      </c>
      <c r="D864" s="79" t="s">
        <v>2504</v>
      </c>
      <c r="E864" s="77">
        <v>403</v>
      </c>
      <c r="F864" s="77">
        <v>403</v>
      </c>
      <c r="H864" s="48" t="str">
        <f t="shared" si="13"/>
        <v>62710</v>
      </c>
    </row>
    <row r="865" spans="1:8" ht="12.75" customHeight="1" x14ac:dyDescent="0.25">
      <c r="A865" s="75" t="s">
        <v>2505</v>
      </c>
      <c r="B865" s="76">
        <v>6800</v>
      </c>
      <c r="C865" s="75" t="s">
        <v>2506</v>
      </c>
      <c r="D865" s="79" t="s">
        <v>2507</v>
      </c>
      <c r="E865" s="77">
        <v>403</v>
      </c>
      <c r="F865" s="77">
        <v>403</v>
      </c>
      <c r="H865" s="48" t="str">
        <f t="shared" si="13"/>
        <v>62715</v>
      </c>
    </row>
    <row r="866" spans="1:8" ht="12.75" customHeight="1" x14ac:dyDescent="0.25">
      <c r="A866" s="75" t="s">
        <v>2508</v>
      </c>
      <c r="B866" s="76">
        <v>6805</v>
      </c>
      <c r="C866" s="75" t="s">
        <v>2509</v>
      </c>
      <c r="D866" s="79" t="s">
        <v>2510</v>
      </c>
      <c r="E866" s="77">
        <v>403</v>
      </c>
      <c r="F866" s="77">
        <v>403</v>
      </c>
      <c r="H866" s="48" t="str">
        <f t="shared" si="13"/>
        <v>62720</v>
      </c>
    </row>
    <row r="867" spans="1:8" ht="12.75" customHeight="1" x14ac:dyDescent="0.25">
      <c r="A867" s="75" t="s">
        <v>2511</v>
      </c>
      <c r="B867" s="76">
        <v>6810</v>
      </c>
      <c r="C867" s="75" t="s">
        <v>2512</v>
      </c>
      <c r="D867" s="79" t="s">
        <v>2513</v>
      </c>
      <c r="E867" s="77">
        <v>403</v>
      </c>
      <c r="F867" s="77">
        <v>403</v>
      </c>
      <c r="H867" s="48" t="str">
        <f t="shared" si="13"/>
        <v>62725</v>
      </c>
    </row>
    <row r="868" spans="1:8" ht="12.75" customHeight="1" x14ac:dyDescent="0.25">
      <c r="A868" s="75" t="s">
        <v>2514</v>
      </c>
      <c r="B868" s="76">
        <v>6815</v>
      </c>
      <c r="C868" s="75" t="s">
        <v>2515</v>
      </c>
      <c r="D868" s="79" t="s">
        <v>2516</v>
      </c>
      <c r="E868" s="77">
        <v>403</v>
      </c>
      <c r="F868" s="77">
        <v>403</v>
      </c>
      <c r="H868" s="48" t="str">
        <f t="shared" si="13"/>
        <v>62730</v>
      </c>
    </row>
    <row r="869" spans="1:8" ht="12.75" customHeight="1" x14ac:dyDescent="0.25">
      <c r="A869" s="75" t="s">
        <v>2517</v>
      </c>
      <c r="B869" s="76">
        <v>6820</v>
      </c>
      <c r="C869" s="75" t="s">
        <v>2518</v>
      </c>
      <c r="D869" s="79" t="s">
        <v>2519</v>
      </c>
      <c r="E869" s="77">
        <v>403</v>
      </c>
      <c r="F869" s="77">
        <v>403</v>
      </c>
      <c r="H869" s="48" t="str">
        <f t="shared" si="13"/>
        <v>62735</v>
      </c>
    </row>
    <row r="870" spans="1:8" ht="12.75" customHeight="1" x14ac:dyDescent="0.25">
      <c r="A870" s="75" t="s">
        <v>2520</v>
      </c>
      <c r="B870" s="76">
        <v>6825</v>
      </c>
      <c r="C870" s="75" t="s">
        <v>2521</v>
      </c>
      <c r="D870" s="79" t="s">
        <v>2522</v>
      </c>
      <c r="E870" s="77">
        <v>403</v>
      </c>
      <c r="F870" s="77">
        <v>403</v>
      </c>
      <c r="H870" s="48" t="str">
        <f t="shared" si="13"/>
        <v>62740</v>
      </c>
    </row>
    <row r="871" spans="1:8" ht="12.75" customHeight="1" x14ac:dyDescent="0.25">
      <c r="A871" s="75" t="s">
        <v>2523</v>
      </c>
      <c r="B871" s="76">
        <v>6830</v>
      </c>
      <c r="C871" s="75" t="s">
        <v>2524</v>
      </c>
      <c r="D871" s="79" t="s">
        <v>2525</v>
      </c>
      <c r="E871" s="77">
        <v>403</v>
      </c>
      <c r="F871" s="77">
        <v>403</v>
      </c>
      <c r="H871" s="48" t="str">
        <f t="shared" si="13"/>
        <v>62745</v>
      </c>
    </row>
    <row r="872" spans="1:8" ht="12.75" customHeight="1" x14ac:dyDescent="0.25">
      <c r="A872" s="75" t="s">
        <v>2526</v>
      </c>
      <c r="B872" s="76">
        <v>6835</v>
      </c>
      <c r="C872" s="75" t="s">
        <v>2527</v>
      </c>
      <c r="D872" s="79" t="s">
        <v>2528</v>
      </c>
      <c r="E872" s="77">
        <v>403</v>
      </c>
      <c r="F872" s="77">
        <v>403</v>
      </c>
      <c r="H872" s="48" t="str">
        <f t="shared" si="13"/>
        <v>62750</v>
      </c>
    </row>
    <row r="873" spans="1:8" ht="12.75" customHeight="1" x14ac:dyDescent="0.25">
      <c r="A873" s="75" t="s">
        <v>2529</v>
      </c>
      <c r="B873" s="76">
        <v>6840</v>
      </c>
      <c r="C873" s="75" t="s">
        <v>2530</v>
      </c>
      <c r="D873" s="79" t="s">
        <v>2531</v>
      </c>
      <c r="E873" s="77">
        <v>403</v>
      </c>
      <c r="F873" s="77">
        <v>403</v>
      </c>
      <c r="H873" s="48" t="str">
        <f t="shared" si="13"/>
        <v>62755</v>
      </c>
    </row>
    <row r="874" spans="1:8" ht="12.75" customHeight="1" x14ac:dyDescent="0.25">
      <c r="A874" s="75" t="s">
        <v>2532</v>
      </c>
      <c r="B874" s="76">
        <v>6845</v>
      </c>
      <c r="C874" s="75" t="s">
        <v>2407</v>
      </c>
      <c r="D874" s="79" t="s">
        <v>2408</v>
      </c>
      <c r="E874" s="77">
        <v>403</v>
      </c>
      <c r="F874" s="77">
        <v>403</v>
      </c>
      <c r="H874" s="48" t="str">
        <f t="shared" si="13"/>
        <v>62575</v>
      </c>
    </row>
    <row r="875" spans="1:8" ht="12.75" customHeight="1" x14ac:dyDescent="0.25">
      <c r="A875" s="75" t="s">
        <v>2533</v>
      </c>
      <c r="B875" s="76">
        <v>6850</v>
      </c>
      <c r="C875" s="75" t="s">
        <v>2410</v>
      </c>
      <c r="D875" s="79" t="s">
        <v>2411</v>
      </c>
      <c r="E875" s="77">
        <v>403</v>
      </c>
      <c r="F875" s="77">
        <v>403</v>
      </c>
      <c r="H875" s="48" t="str">
        <f t="shared" si="13"/>
        <v>62760</v>
      </c>
    </row>
    <row r="876" spans="1:8" ht="12.75" customHeight="1" x14ac:dyDescent="0.25">
      <c r="A876" s="75" t="s">
        <v>2534</v>
      </c>
      <c r="B876" s="76">
        <v>6855</v>
      </c>
      <c r="C876" s="75" t="s">
        <v>2413</v>
      </c>
      <c r="D876" s="79" t="s">
        <v>2414</v>
      </c>
      <c r="E876" s="77">
        <v>403</v>
      </c>
      <c r="F876" s="77">
        <v>403</v>
      </c>
      <c r="H876" s="48" t="str">
        <f t="shared" si="13"/>
        <v>62580</v>
      </c>
    </row>
    <row r="877" spans="1:8" ht="12.75" customHeight="1" x14ac:dyDescent="0.25">
      <c r="A877" s="75" t="s">
        <v>2535</v>
      </c>
      <c r="B877" s="76">
        <v>6860</v>
      </c>
      <c r="C877" s="75" t="s">
        <v>2416</v>
      </c>
      <c r="D877" s="79" t="s">
        <v>2417</v>
      </c>
      <c r="E877" s="77">
        <v>403</v>
      </c>
      <c r="F877" s="77">
        <v>403</v>
      </c>
      <c r="H877" s="48" t="str">
        <f t="shared" si="13"/>
        <v>62585</v>
      </c>
    </row>
    <row r="878" spans="1:8" ht="12.75" customHeight="1" x14ac:dyDescent="0.25">
      <c r="A878" s="75" t="s">
        <v>2536</v>
      </c>
      <c r="B878" s="76">
        <v>6875</v>
      </c>
      <c r="C878" s="75" t="s">
        <v>2537</v>
      </c>
      <c r="D878" s="79" t="s">
        <v>2538</v>
      </c>
      <c r="E878" s="77">
        <v>403</v>
      </c>
      <c r="F878" s="77">
        <v>403</v>
      </c>
      <c r="H878" s="48" t="str">
        <f t="shared" si="13"/>
        <v>62765</v>
      </c>
    </row>
    <row r="879" spans="1:8" ht="12.75" customHeight="1" x14ac:dyDescent="0.25">
      <c r="A879" s="75" t="s">
        <v>2539</v>
      </c>
      <c r="B879" s="76">
        <v>6880</v>
      </c>
      <c r="C879" s="75" t="s">
        <v>2540</v>
      </c>
      <c r="D879" s="79" t="s">
        <v>2541</v>
      </c>
      <c r="E879" s="77">
        <v>403</v>
      </c>
      <c r="F879" s="77">
        <v>403</v>
      </c>
      <c r="H879" s="48" t="str">
        <f t="shared" si="13"/>
        <v>62770</v>
      </c>
    </row>
    <row r="880" spans="1:8" ht="12.75" customHeight="1" x14ac:dyDescent="0.25">
      <c r="A880" s="75" t="s">
        <v>2542</v>
      </c>
      <c r="B880" s="76">
        <v>6885</v>
      </c>
      <c r="C880" s="75" t="s">
        <v>2543</v>
      </c>
      <c r="D880" s="79" t="s">
        <v>2544</v>
      </c>
      <c r="E880" s="77">
        <v>403</v>
      </c>
      <c r="F880" s="77">
        <v>403</v>
      </c>
      <c r="H880" s="48" t="str">
        <f t="shared" si="13"/>
        <v>62775</v>
      </c>
    </row>
    <row r="881" spans="1:8" ht="12.75" customHeight="1" x14ac:dyDescent="0.25">
      <c r="A881" s="75" t="s">
        <v>2545</v>
      </c>
      <c r="B881" s="76">
        <v>6890</v>
      </c>
      <c r="C881" s="75" t="s">
        <v>2546</v>
      </c>
      <c r="D881" s="79" t="s">
        <v>2547</v>
      </c>
      <c r="E881" s="77">
        <v>403</v>
      </c>
      <c r="F881" s="77">
        <v>403</v>
      </c>
      <c r="H881" s="48" t="str">
        <f t="shared" si="13"/>
        <v>62780</v>
      </c>
    </row>
    <row r="882" spans="1:8" ht="12.75" customHeight="1" x14ac:dyDescent="0.25">
      <c r="A882" s="75" t="s">
        <v>2548</v>
      </c>
      <c r="B882" s="76">
        <v>6905</v>
      </c>
      <c r="C882" s="75" t="s">
        <v>2549</v>
      </c>
      <c r="D882" s="79" t="s">
        <v>2550</v>
      </c>
      <c r="E882" s="77">
        <v>403</v>
      </c>
      <c r="F882" s="77">
        <v>403</v>
      </c>
      <c r="H882" s="48" t="str">
        <f t="shared" si="13"/>
        <v>62785</v>
      </c>
    </row>
    <row r="883" spans="1:8" ht="12.75" customHeight="1" x14ac:dyDescent="0.25">
      <c r="A883" s="75" t="s">
        <v>2551</v>
      </c>
      <c r="B883" s="76">
        <v>6920</v>
      </c>
      <c r="C883" s="75" t="s">
        <v>2552</v>
      </c>
      <c r="D883" s="79" t="s">
        <v>2553</v>
      </c>
      <c r="E883" s="77">
        <v>403</v>
      </c>
      <c r="F883" s="77">
        <v>403</v>
      </c>
      <c r="H883" s="48" t="str">
        <f t="shared" si="13"/>
        <v>62790</v>
      </c>
    </row>
    <row r="884" spans="1:8" ht="12.75" customHeight="1" x14ac:dyDescent="0.25">
      <c r="A884" s="75" t="s">
        <v>2554</v>
      </c>
      <c r="B884" s="76">
        <v>6922</v>
      </c>
      <c r="C884" s="75" t="s">
        <v>2314</v>
      </c>
      <c r="D884" s="79" t="s">
        <v>2315</v>
      </c>
      <c r="E884" s="77">
        <v>403</v>
      </c>
      <c r="F884" s="77">
        <v>403</v>
      </c>
      <c r="H884" s="48" t="str">
        <f t="shared" si="13"/>
        <v>62405</v>
      </c>
    </row>
    <row r="885" spans="1:8" ht="12.75" customHeight="1" x14ac:dyDescent="0.25">
      <c r="A885" s="75" t="s">
        <v>2555</v>
      </c>
      <c r="B885" s="76">
        <v>6923</v>
      </c>
      <c r="C885" s="75" t="s">
        <v>2317</v>
      </c>
      <c r="D885" s="79" t="s">
        <v>2318</v>
      </c>
      <c r="E885" s="77">
        <v>403</v>
      </c>
      <c r="F885" s="77">
        <v>403</v>
      </c>
      <c r="H885" s="48" t="str">
        <f t="shared" si="13"/>
        <v>62410</v>
      </c>
    </row>
    <row r="886" spans="1:8" ht="12.75" customHeight="1" x14ac:dyDescent="0.25">
      <c r="A886" s="75" t="s">
        <v>2556</v>
      </c>
      <c r="B886" s="76">
        <v>6928</v>
      </c>
      <c r="C886" s="75" t="s">
        <v>2329</v>
      </c>
      <c r="D886" s="79" t="s">
        <v>2330</v>
      </c>
      <c r="E886" s="77">
        <v>403</v>
      </c>
      <c r="F886" s="77">
        <v>403</v>
      </c>
      <c r="H886" s="48" t="str">
        <f t="shared" si="13"/>
        <v>62430</v>
      </c>
    </row>
    <row r="887" spans="1:8" ht="12.75" customHeight="1" x14ac:dyDescent="0.25">
      <c r="A887" s="75" t="s">
        <v>2557</v>
      </c>
      <c r="B887" s="76">
        <v>6929</v>
      </c>
      <c r="C887" s="75" t="s">
        <v>2341</v>
      </c>
      <c r="D887" s="79" t="s">
        <v>2342</v>
      </c>
      <c r="E887" s="77">
        <v>403</v>
      </c>
      <c r="F887" s="77">
        <v>403</v>
      </c>
      <c r="H887" s="48" t="str">
        <f t="shared" si="13"/>
        <v>62450</v>
      </c>
    </row>
    <row r="888" spans="1:8" ht="12.75" customHeight="1" x14ac:dyDescent="0.25">
      <c r="A888" s="75" t="s">
        <v>2558</v>
      </c>
      <c r="B888" s="76">
        <v>6930</v>
      </c>
      <c r="C888" s="75" t="s">
        <v>2365</v>
      </c>
      <c r="D888" s="79" t="s">
        <v>2366</v>
      </c>
      <c r="E888" s="77">
        <v>403</v>
      </c>
      <c r="F888" s="77">
        <v>403</v>
      </c>
      <c r="H888" s="48" t="str">
        <f t="shared" si="13"/>
        <v>62490</v>
      </c>
    </row>
    <row r="889" spans="1:8" ht="12.75" customHeight="1" x14ac:dyDescent="0.25">
      <c r="A889" s="75" t="s">
        <v>2559</v>
      </c>
      <c r="B889" s="76">
        <v>6931</v>
      </c>
      <c r="C889" s="75" t="s">
        <v>2368</v>
      </c>
      <c r="D889" s="79" t="s">
        <v>2369</v>
      </c>
      <c r="E889" s="77">
        <v>403</v>
      </c>
      <c r="F889" s="77">
        <v>403</v>
      </c>
      <c r="H889" s="48" t="str">
        <f t="shared" si="13"/>
        <v>62495</v>
      </c>
    </row>
    <row r="890" spans="1:8" ht="12.75" customHeight="1" x14ac:dyDescent="0.25">
      <c r="A890" s="75" t="s">
        <v>2560</v>
      </c>
      <c r="B890" s="76">
        <v>6932</v>
      </c>
      <c r="C890" s="75" t="s">
        <v>2371</v>
      </c>
      <c r="D890" s="79" t="s">
        <v>2372</v>
      </c>
      <c r="E890" s="77">
        <v>403</v>
      </c>
      <c r="F890" s="77">
        <v>403</v>
      </c>
      <c r="H890" s="48" t="str">
        <f t="shared" si="13"/>
        <v>62500</v>
      </c>
    </row>
    <row r="891" spans="1:8" ht="12.75" customHeight="1" x14ac:dyDescent="0.25">
      <c r="A891" s="75" t="s">
        <v>2561</v>
      </c>
      <c r="B891" s="76">
        <v>6934</v>
      </c>
      <c r="C891" s="75" t="s">
        <v>2562</v>
      </c>
      <c r="D891" s="79" t="s">
        <v>2563</v>
      </c>
      <c r="E891" s="77">
        <v>403</v>
      </c>
      <c r="F891" s="77">
        <v>403</v>
      </c>
      <c r="H891" s="48" t="str">
        <f t="shared" si="13"/>
        <v>62502</v>
      </c>
    </row>
    <row r="892" spans="1:8" ht="12.75" customHeight="1" x14ac:dyDescent="0.25">
      <c r="A892" s="75" t="s">
        <v>2564</v>
      </c>
      <c r="B892" s="76">
        <v>6935</v>
      </c>
      <c r="C892" s="75" t="s">
        <v>2565</v>
      </c>
      <c r="D892" s="79" t="s">
        <v>2566</v>
      </c>
      <c r="E892" s="77">
        <v>403</v>
      </c>
      <c r="F892" s="77">
        <v>403</v>
      </c>
      <c r="H892" s="48" t="str">
        <f t="shared" si="13"/>
        <v>62503</v>
      </c>
    </row>
    <row r="893" spans="1:8" ht="12.75" customHeight="1" x14ac:dyDescent="0.25">
      <c r="A893" s="75" t="s">
        <v>2567</v>
      </c>
      <c r="B893" s="76">
        <v>6936</v>
      </c>
      <c r="C893" s="75" t="s">
        <v>2410</v>
      </c>
      <c r="D893" s="79" t="s">
        <v>2411</v>
      </c>
      <c r="E893" s="77">
        <v>403</v>
      </c>
      <c r="F893" s="77">
        <v>403</v>
      </c>
      <c r="H893" s="48" t="str">
        <f t="shared" si="13"/>
        <v>62760</v>
      </c>
    </row>
    <row r="894" spans="1:8" ht="12.75" customHeight="1" x14ac:dyDescent="0.25">
      <c r="A894" s="75" t="s">
        <v>2568</v>
      </c>
      <c r="B894" s="76">
        <v>6937</v>
      </c>
      <c r="C894" s="75" t="s">
        <v>2521</v>
      </c>
      <c r="D894" s="79" t="s">
        <v>2522</v>
      </c>
      <c r="E894" s="77">
        <v>403</v>
      </c>
      <c r="F894" s="77">
        <v>403</v>
      </c>
      <c r="H894" s="48" t="str">
        <f t="shared" si="13"/>
        <v>62740</v>
      </c>
    </row>
    <row r="895" spans="1:8" ht="12.75" customHeight="1" x14ac:dyDescent="0.25">
      <c r="A895" s="75" t="s">
        <v>2569</v>
      </c>
      <c r="B895" s="76">
        <v>6938</v>
      </c>
      <c r="C895" s="75" t="s">
        <v>2407</v>
      </c>
      <c r="D895" s="79" t="s">
        <v>2408</v>
      </c>
      <c r="E895" s="77">
        <v>403</v>
      </c>
      <c r="F895" s="77">
        <v>403</v>
      </c>
      <c r="H895" s="48" t="str">
        <f t="shared" si="13"/>
        <v>62575</v>
      </c>
    </row>
    <row r="896" spans="1:8" ht="12.75" customHeight="1" x14ac:dyDescent="0.25">
      <c r="A896" s="75" t="s">
        <v>2570</v>
      </c>
      <c r="B896" s="76">
        <v>6939</v>
      </c>
      <c r="C896" s="75" t="s">
        <v>2413</v>
      </c>
      <c r="D896" s="79" t="s">
        <v>2414</v>
      </c>
      <c r="E896" s="77">
        <v>403</v>
      </c>
      <c r="F896" s="77">
        <v>403</v>
      </c>
      <c r="H896" s="48" t="str">
        <f t="shared" si="13"/>
        <v>62580</v>
      </c>
    </row>
    <row r="897" spans="1:8" ht="12.75" customHeight="1" x14ac:dyDescent="0.25">
      <c r="A897" s="75" t="s">
        <v>2571</v>
      </c>
      <c r="B897" s="76">
        <v>6940</v>
      </c>
      <c r="C897" s="75" t="s">
        <v>2572</v>
      </c>
      <c r="D897" s="79" t="s">
        <v>2573</v>
      </c>
      <c r="E897" s="77">
        <v>0</v>
      </c>
      <c r="F897" s="77">
        <v>0</v>
      </c>
      <c r="H897" s="48" t="str">
        <f t="shared" si="13"/>
        <v>62795</v>
      </c>
    </row>
    <row r="898" spans="1:8" ht="12.75" customHeight="1" x14ac:dyDescent="0.25">
      <c r="A898" s="75" t="s">
        <v>2574</v>
      </c>
      <c r="B898" s="76">
        <v>6960</v>
      </c>
      <c r="C898" s="75" t="s">
        <v>2575</v>
      </c>
      <c r="D898" s="79" t="s">
        <v>2576</v>
      </c>
      <c r="E898" s="77">
        <v>0</v>
      </c>
      <c r="F898" s="77">
        <v>0</v>
      </c>
      <c r="H898" s="48" t="str">
        <f t="shared" si="13"/>
        <v>62965</v>
      </c>
    </row>
    <row r="899" spans="1:8" ht="12.75" customHeight="1" x14ac:dyDescent="0.25">
      <c r="A899" s="75" t="s">
        <v>2577</v>
      </c>
      <c r="B899" s="76">
        <v>6965</v>
      </c>
      <c r="C899" s="75" t="s">
        <v>2575</v>
      </c>
      <c r="D899" s="79" t="s">
        <v>2576</v>
      </c>
      <c r="E899" s="77">
        <v>0</v>
      </c>
      <c r="F899" s="77">
        <v>0</v>
      </c>
      <c r="H899" s="48" t="str">
        <f t="shared" ref="H899:H962" si="14">TRIM(D899)</f>
        <v>62965</v>
      </c>
    </row>
    <row r="900" spans="1:8" ht="12.75" customHeight="1" x14ac:dyDescent="0.25">
      <c r="A900" s="75" t="s">
        <v>2578</v>
      </c>
      <c r="B900" s="76">
        <v>6967</v>
      </c>
      <c r="C900" s="75" t="s">
        <v>2575</v>
      </c>
      <c r="D900" s="79" t="s">
        <v>2576</v>
      </c>
      <c r="E900" s="77">
        <v>0</v>
      </c>
      <c r="F900" s="77">
        <v>0</v>
      </c>
      <c r="H900" s="48" t="str">
        <f t="shared" si="14"/>
        <v>62965</v>
      </c>
    </row>
    <row r="901" spans="1:8" ht="12.75" customHeight="1" x14ac:dyDescent="0.25">
      <c r="A901" s="75" t="s">
        <v>2579</v>
      </c>
      <c r="B901" s="76">
        <v>6985</v>
      </c>
      <c r="C901" s="75" t="s">
        <v>2580</v>
      </c>
      <c r="D901" s="79" t="s">
        <v>2581</v>
      </c>
      <c r="E901" s="77">
        <v>407.1</v>
      </c>
      <c r="F901" s="77">
        <v>407</v>
      </c>
      <c r="H901" s="48" t="str">
        <f t="shared" si="14"/>
        <v>62970</v>
      </c>
    </row>
    <row r="902" spans="1:8" ht="12.75" customHeight="1" x14ac:dyDescent="0.25">
      <c r="A902" s="75" t="s">
        <v>2582</v>
      </c>
      <c r="B902" s="76">
        <v>6990</v>
      </c>
      <c r="C902" s="75" t="s">
        <v>2583</v>
      </c>
      <c r="D902" s="79" t="s">
        <v>2584</v>
      </c>
      <c r="E902" s="77">
        <v>407.1</v>
      </c>
      <c r="F902" s="77">
        <v>407</v>
      </c>
      <c r="H902" s="48" t="str">
        <f t="shared" si="14"/>
        <v>62975</v>
      </c>
    </row>
    <row r="903" spans="1:8" ht="12.75" customHeight="1" x14ac:dyDescent="0.25">
      <c r="A903" s="75" t="s">
        <v>2585</v>
      </c>
      <c r="B903" s="76">
        <v>6995</v>
      </c>
      <c r="C903" s="75" t="s">
        <v>2586</v>
      </c>
      <c r="D903" s="79" t="s">
        <v>2587</v>
      </c>
      <c r="E903" s="77">
        <v>407.1</v>
      </c>
      <c r="F903" s="77">
        <v>407</v>
      </c>
      <c r="H903" s="48" t="str">
        <f t="shared" si="14"/>
        <v>62980</v>
      </c>
    </row>
    <row r="904" spans="1:8" ht="12.75" customHeight="1" x14ac:dyDescent="0.25">
      <c r="A904" s="75" t="s">
        <v>2588</v>
      </c>
      <c r="B904" s="76">
        <v>7000</v>
      </c>
      <c r="C904" s="75" t="s">
        <v>2589</v>
      </c>
      <c r="D904" s="79" t="s">
        <v>2590</v>
      </c>
      <c r="E904" s="77">
        <v>407.1</v>
      </c>
      <c r="F904" s="77">
        <v>407</v>
      </c>
      <c r="H904" s="48" t="str">
        <f t="shared" si="14"/>
        <v>62985</v>
      </c>
    </row>
    <row r="905" spans="1:8" ht="12.75" customHeight="1" x14ac:dyDescent="0.25">
      <c r="A905" s="75" t="s">
        <v>2591</v>
      </c>
      <c r="B905" s="76">
        <v>7005</v>
      </c>
      <c r="C905" s="75" t="s">
        <v>2592</v>
      </c>
      <c r="D905" s="79" t="s">
        <v>2593</v>
      </c>
      <c r="E905" s="77">
        <v>407.1</v>
      </c>
      <c r="F905" s="77">
        <v>407</v>
      </c>
      <c r="H905" s="48" t="str">
        <f t="shared" si="14"/>
        <v>62990</v>
      </c>
    </row>
    <row r="906" spans="1:8" ht="12.75" customHeight="1" x14ac:dyDescent="0.25">
      <c r="A906" s="75" t="s">
        <v>2594</v>
      </c>
      <c r="B906" s="76">
        <v>7010</v>
      </c>
      <c r="C906" s="75" t="s">
        <v>2595</v>
      </c>
      <c r="D906" s="79" t="s">
        <v>2596</v>
      </c>
      <c r="E906" s="77">
        <v>407.1</v>
      </c>
      <c r="F906" s="77">
        <v>407</v>
      </c>
      <c r="H906" s="48" t="str">
        <f t="shared" si="14"/>
        <v>63120</v>
      </c>
    </row>
    <row r="907" spans="1:8" ht="12.75" customHeight="1" x14ac:dyDescent="0.25">
      <c r="A907" s="75" t="s">
        <v>2597</v>
      </c>
      <c r="B907" s="76">
        <v>7025</v>
      </c>
      <c r="C907" s="75" t="s">
        <v>2598</v>
      </c>
      <c r="D907" s="79" t="s">
        <v>2599</v>
      </c>
      <c r="E907" s="77">
        <v>407.1</v>
      </c>
      <c r="F907" s="77">
        <v>407</v>
      </c>
      <c r="H907" s="48" t="str">
        <f t="shared" si="14"/>
        <v>62995</v>
      </c>
    </row>
    <row r="908" spans="1:8" ht="12.75" customHeight="1" x14ac:dyDescent="0.25">
      <c r="A908" s="75" t="s">
        <v>2600</v>
      </c>
      <c r="B908" s="76">
        <v>7035</v>
      </c>
      <c r="C908" s="75" t="s">
        <v>2601</v>
      </c>
      <c r="D908" s="79" t="s">
        <v>2602</v>
      </c>
      <c r="E908" s="77">
        <v>407.1</v>
      </c>
      <c r="F908" s="77">
        <v>407</v>
      </c>
      <c r="H908" s="48" t="str">
        <f t="shared" si="14"/>
        <v>63000</v>
      </c>
    </row>
    <row r="909" spans="1:8" ht="12.75" customHeight="1" x14ac:dyDescent="0.25">
      <c r="A909" s="75" t="s">
        <v>2603</v>
      </c>
      <c r="B909" s="76">
        <v>7045</v>
      </c>
      <c r="C909" s="75" t="s">
        <v>2604</v>
      </c>
      <c r="D909" s="79" t="s">
        <v>2605</v>
      </c>
      <c r="E909" s="77">
        <v>407.1</v>
      </c>
      <c r="F909" s="77">
        <v>407</v>
      </c>
      <c r="H909" s="48" t="str">
        <f t="shared" si="14"/>
        <v>63005</v>
      </c>
    </row>
    <row r="910" spans="1:8" ht="12.75" customHeight="1" x14ac:dyDescent="0.25">
      <c r="A910" s="75" t="s">
        <v>2606</v>
      </c>
      <c r="B910" s="76">
        <v>7050</v>
      </c>
      <c r="C910" s="75" t="s">
        <v>2607</v>
      </c>
      <c r="D910" s="79" t="s">
        <v>2608</v>
      </c>
      <c r="E910" s="77">
        <v>407.1</v>
      </c>
      <c r="F910" s="77">
        <v>407</v>
      </c>
      <c r="H910" s="48" t="str">
        <f t="shared" si="14"/>
        <v>63010</v>
      </c>
    </row>
    <row r="911" spans="1:8" ht="12.75" customHeight="1" x14ac:dyDescent="0.25">
      <c r="A911" s="75" t="s">
        <v>2609</v>
      </c>
      <c r="B911" s="76">
        <v>7055</v>
      </c>
      <c r="C911" s="75" t="s">
        <v>2610</v>
      </c>
      <c r="D911" s="79" t="s">
        <v>2611</v>
      </c>
      <c r="E911" s="77">
        <v>407.1</v>
      </c>
      <c r="F911" s="77">
        <v>407</v>
      </c>
      <c r="H911" s="48" t="str">
        <f t="shared" si="14"/>
        <v>63015</v>
      </c>
    </row>
    <row r="912" spans="1:8" ht="12.75" customHeight="1" x14ac:dyDescent="0.25">
      <c r="A912" s="75" t="s">
        <v>2612</v>
      </c>
      <c r="B912" s="76">
        <v>7060</v>
      </c>
      <c r="C912" s="75" t="s">
        <v>2613</v>
      </c>
      <c r="D912" s="79" t="s">
        <v>2614</v>
      </c>
      <c r="E912" s="77">
        <v>407.1</v>
      </c>
      <c r="F912" s="77">
        <v>407</v>
      </c>
      <c r="H912" s="48" t="str">
        <f t="shared" si="14"/>
        <v>63020</v>
      </c>
    </row>
    <row r="913" spans="1:8" ht="12.75" customHeight="1" x14ac:dyDescent="0.25">
      <c r="A913" s="75" t="s">
        <v>2615</v>
      </c>
      <c r="B913" s="76">
        <v>7065</v>
      </c>
      <c r="C913" s="75" t="s">
        <v>2616</v>
      </c>
      <c r="D913" s="79" t="s">
        <v>2617</v>
      </c>
      <c r="E913" s="77">
        <v>407.1</v>
      </c>
      <c r="F913" s="77">
        <v>407</v>
      </c>
      <c r="H913" s="48" t="str">
        <f t="shared" si="14"/>
        <v>63025</v>
      </c>
    </row>
    <row r="914" spans="1:8" ht="12.75" customHeight="1" x14ac:dyDescent="0.25">
      <c r="A914" s="75" t="s">
        <v>2618</v>
      </c>
      <c r="B914" s="76">
        <v>7070</v>
      </c>
      <c r="C914" s="75" t="s">
        <v>2619</v>
      </c>
      <c r="D914" s="79" t="s">
        <v>2620</v>
      </c>
      <c r="E914" s="77">
        <v>407.1</v>
      </c>
      <c r="F914" s="77">
        <v>407</v>
      </c>
      <c r="H914" s="48" t="str">
        <f t="shared" si="14"/>
        <v>63030</v>
      </c>
    </row>
    <row r="915" spans="1:8" ht="12.75" customHeight="1" x14ac:dyDescent="0.25">
      <c r="A915" s="75" t="s">
        <v>2621</v>
      </c>
      <c r="B915" s="76">
        <v>7075</v>
      </c>
      <c r="C915" s="75" t="s">
        <v>2622</v>
      </c>
      <c r="D915" s="79" t="s">
        <v>2623</v>
      </c>
      <c r="E915" s="77">
        <v>407.1</v>
      </c>
      <c r="F915" s="77">
        <v>407</v>
      </c>
      <c r="H915" s="48" t="str">
        <f t="shared" si="14"/>
        <v>63035</v>
      </c>
    </row>
    <row r="916" spans="1:8" ht="12.75" customHeight="1" x14ac:dyDescent="0.25">
      <c r="A916" s="75" t="s">
        <v>2624</v>
      </c>
      <c r="B916" s="76">
        <v>7080</v>
      </c>
      <c r="C916" s="75" t="s">
        <v>2625</v>
      </c>
      <c r="D916" s="79" t="s">
        <v>2626</v>
      </c>
      <c r="E916" s="77">
        <v>407.1</v>
      </c>
      <c r="F916" s="77">
        <v>407</v>
      </c>
      <c r="H916" s="48" t="str">
        <f t="shared" si="14"/>
        <v>63040</v>
      </c>
    </row>
    <row r="917" spans="1:8" ht="12.75" customHeight="1" x14ac:dyDescent="0.25">
      <c r="A917" s="75" t="s">
        <v>2627</v>
      </c>
      <c r="B917" s="76">
        <v>7085</v>
      </c>
      <c r="C917" s="75" t="s">
        <v>2628</v>
      </c>
      <c r="D917" s="79" t="s">
        <v>2629</v>
      </c>
      <c r="E917" s="77">
        <v>407.1</v>
      </c>
      <c r="F917" s="77">
        <v>407</v>
      </c>
      <c r="H917" s="48" t="str">
        <f t="shared" si="14"/>
        <v>63045</v>
      </c>
    </row>
    <row r="918" spans="1:8" ht="12.75" customHeight="1" x14ac:dyDescent="0.25">
      <c r="A918" s="75" t="s">
        <v>2630</v>
      </c>
      <c r="B918" s="76">
        <v>7090</v>
      </c>
      <c r="C918" s="75" t="s">
        <v>2631</v>
      </c>
      <c r="D918" s="79" t="s">
        <v>2632</v>
      </c>
      <c r="E918" s="77">
        <v>407.1</v>
      </c>
      <c r="F918" s="77">
        <v>407</v>
      </c>
      <c r="H918" s="48" t="str">
        <f t="shared" si="14"/>
        <v>63050</v>
      </c>
    </row>
    <row r="919" spans="1:8" ht="12.75" customHeight="1" x14ac:dyDescent="0.25">
      <c r="A919" s="75" t="s">
        <v>2633</v>
      </c>
      <c r="B919" s="76">
        <v>7095</v>
      </c>
      <c r="C919" s="75" t="s">
        <v>2634</v>
      </c>
      <c r="D919" s="79" t="s">
        <v>2635</v>
      </c>
      <c r="E919" s="77">
        <v>407.1</v>
      </c>
      <c r="F919" s="77">
        <v>407</v>
      </c>
      <c r="H919" s="48" t="str">
        <f t="shared" si="14"/>
        <v>63055</v>
      </c>
    </row>
    <row r="920" spans="1:8" ht="12.75" customHeight="1" x14ac:dyDescent="0.25">
      <c r="A920" s="75" t="s">
        <v>2636</v>
      </c>
      <c r="B920" s="76">
        <v>7145</v>
      </c>
      <c r="C920" s="75" t="s">
        <v>2637</v>
      </c>
      <c r="D920" s="79" t="s">
        <v>2638</v>
      </c>
      <c r="E920" s="77">
        <v>407.1</v>
      </c>
      <c r="F920" s="77">
        <v>407</v>
      </c>
      <c r="H920" s="48" t="str">
        <f t="shared" si="14"/>
        <v>63195</v>
      </c>
    </row>
    <row r="921" spans="1:8" ht="12.75" customHeight="1" x14ac:dyDescent="0.25">
      <c r="A921" s="75" t="s">
        <v>2639</v>
      </c>
      <c r="B921" s="76">
        <v>7150</v>
      </c>
      <c r="C921" s="75" t="s">
        <v>2640</v>
      </c>
      <c r="D921" s="79" t="s">
        <v>2641</v>
      </c>
      <c r="E921" s="77">
        <v>407.1</v>
      </c>
      <c r="F921" s="77">
        <v>407</v>
      </c>
      <c r="H921" s="48" t="str">
        <f t="shared" si="14"/>
        <v>63057</v>
      </c>
    </row>
    <row r="922" spans="1:8" ht="12.75" customHeight="1" x14ac:dyDescent="0.25">
      <c r="A922" s="75" t="s">
        <v>2642</v>
      </c>
      <c r="B922" s="76">
        <v>7155</v>
      </c>
      <c r="C922" s="75" t="s">
        <v>2643</v>
      </c>
      <c r="D922" s="79" t="s">
        <v>2644</v>
      </c>
      <c r="E922" s="77">
        <v>407.1</v>
      </c>
      <c r="F922" s="77">
        <v>407</v>
      </c>
      <c r="H922" s="48" t="str">
        <f t="shared" si="14"/>
        <v>63060</v>
      </c>
    </row>
    <row r="923" spans="1:8" ht="12.75" customHeight="1" x14ac:dyDescent="0.25">
      <c r="A923" s="75" t="s">
        <v>2645</v>
      </c>
      <c r="B923" s="76">
        <v>7160</v>
      </c>
      <c r="C923" s="75" t="s">
        <v>2646</v>
      </c>
      <c r="D923" s="79" t="s">
        <v>2647</v>
      </c>
      <c r="E923" s="77">
        <v>407.1</v>
      </c>
      <c r="F923" s="77">
        <v>407</v>
      </c>
      <c r="H923" s="48" t="str">
        <f t="shared" si="14"/>
        <v>63065</v>
      </c>
    </row>
    <row r="924" spans="1:8" ht="12.75" customHeight="1" x14ac:dyDescent="0.25">
      <c r="A924" s="75" t="s">
        <v>2648</v>
      </c>
      <c r="B924" s="76">
        <v>7165</v>
      </c>
      <c r="C924" s="75" t="s">
        <v>2649</v>
      </c>
      <c r="D924" s="79" t="s">
        <v>2650</v>
      </c>
      <c r="E924" s="77">
        <v>407.1</v>
      </c>
      <c r="F924" s="77">
        <v>407</v>
      </c>
      <c r="H924" s="48" t="str">
        <f t="shared" si="14"/>
        <v>63070</v>
      </c>
    </row>
    <row r="925" spans="1:8" ht="12.75" customHeight="1" x14ac:dyDescent="0.25">
      <c r="A925" s="75" t="s">
        <v>2651</v>
      </c>
      <c r="B925" s="76">
        <v>7170</v>
      </c>
      <c r="C925" s="75" t="s">
        <v>2652</v>
      </c>
      <c r="D925" s="79" t="s">
        <v>2653</v>
      </c>
      <c r="E925" s="77">
        <v>407.1</v>
      </c>
      <c r="F925" s="77">
        <v>407</v>
      </c>
      <c r="H925" s="48" t="str">
        <f t="shared" si="14"/>
        <v>63075</v>
      </c>
    </row>
    <row r="926" spans="1:8" ht="12.75" customHeight="1" x14ac:dyDescent="0.25">
      <c r="A926" s="75" t="s">
        <v>2654</v>
      </c>
      <c r="B926" s="76">
        <v>7172</v>
      </c>
      <c r="C926" s="75" t="s">
        <v>2655</v>
      </c>
      <c r="D926" s="79" t="s">
        <v>2656</v>
      </c>
      <c r="E926" s="77">
        <v>407.1</v>
      </c>
      <c r="F926" s="77">
        <v>407</v>
      </c>
      <c r="H926" s="48" t="str">
        <f t="shared" si="14"/>
        <v>63080</v>
      </c>
    </row>
    <row r="927" spans="1:8" ht="12.75" customHeight="1" x14ac:dyDescent="0.25">
      <c r="A927" s="75" t="s">
        <v>2657</v>
      </c>
      <c r="B927" s="76">
        <v>7175</v>
      </c>
      <c r="C927" s="75" t="s">
        <v>2658</v>
      </c>
      <c r="D927" s="79" t="s">
        <v>2659</v>
      </c>
      <c r="E927" s="77">
        <v>407.1</v>
      </c>
      <c r="F927" s="77">
        <v>407</v>
      </c>
      <c r="H927" s="48" t="str">
        <f t="shared" si="14"/>
        <v>63085</v>
      </c>
    </row>
    <row r="928" spans="1:8" ht="12.75" customHeight="1" x14ac:dyDescent="0.25">
      <c r="A928" s="75" t="s">
        <v>2660</v>
      </c>
      <c r="B928" s="76">
        <v>7180</v>
      </c>
      <c r="C928" s="75" t="s">
        <v>2661</v>
      </c>
      <c r="D928" s="79" t="s">
        <v>2662</v>
      </c>
      <c r="E928" s="77">
        <v>407.1</v>
      </c>
      <c r="F928" s="77">
        <v>407</v>
      </c>
      <c r="H928" s="48" t="str">
        <f t="shared" si="14"/>
        <v>63090</v>
      </c>
    </row>
    <row r="929" spans="1:8" ht="12.75" customHeight="1" x14ac:dyDescent="0.25">
      <c r="A929" s="75" t="s">
        <v>2663</v>
      </c>
      <c r="B929" s="76">
        <v>7185</v>
      </c>
      <c r="C929" s="75" t="s">
        <v>2664</v>
      </c>
      <c r="D929" s="79" t="s">
        <v>2665</v>
      </c>
      <c r="E929" s="77">
        <v>407.1</v>
      </c>
      <c r="F929" s="77">
        <v>407</v>
      </c>
      <c r="H929" s="48" t="str">
        <f t="shared" si="14"/>
        <v>63095</v>
      </c>
    </row>
    <row r="930" spans="1:8" ht="12.75" customHeight="1" x14ac:dyDescent="0.25">
      <c r="A930" s="75" t="s">
        <v>2666</v>
      </c>
      <c r="B930" s="76">
        <v>7205</v>
      </c>
      <c r="C930" s="75" t="s">
        <v>2580</v>
      </c>
      <c r="D930" s="79" t="s">
        <v>2581</v>
      </c>
      <c r="E930" s="77">
        <v>407.1</v>
      </c>
      <c r="F930" s="77">
        <v>407</v>
      </c>
      <c r="H930" s="48" t="str">
        <f t="shared" si="14"/>
        <v>62970</v>
      </c>
    </row>
    <row r="931" spans="1:8" ht="12.75" customHeight="1" x14ac:dyDescent="0.25">
      <c r="A931" s="75" t="s">
        <v>2667</v>
      </c>
      <c r="B931" s="76">
        <v>7220</v>
      </c>
      <c r="C931" s="75" t="s">
        <v>2668</v>
      </c>
      <c r="D931" s="79" t="s">
        <v>2669</v>
      </c>
      <c r="E931" s="77">
        <v>407.1</v>
      </c>
      <c r="F931" s="77">
        <v>407</v>
      </c>
      <c r="H931" s="48" t="str">
        <f t="shared" si="14"/>
        <v>63100</v>
      </c>
    </row>
    <row r="932" spans="1:8" ht="12.75" customHeight="1" x14ac:dyDescent="0.25">
      <c r="A932" s="75" t="s">
        <v>2670</v>
      </c>
      <c r="B932" s="76">
        <v>7225</v>
      </c>
      <c r="C932" s="75" t="s">
        <v>2671</v>
      </c>
      <c r="D932" s="79" t="s">
        <v>2672</v>
      </c>
      <c r="E932" s="77">
        <v>407.1</v>
      </c>
      <c r="F932" s="77">
        <v>407</v>
      </c>
      <c r="H932" s="48" t="str">
        <f t="shared" si="14"/>
        <v>63105</v>
      </c>
    </row>
    <row r="933" spans="1:8" ht="12.75" customHeight="1" x14ac:dyDescent="0.25">
      <c r="A933" s="75" t="s">
        <v>2673</v>
      </c>
      <c r="B933" s="76">
        <v>7230</v>
      </c>
      <c r="C933" s="75" t="s">
        <v>2674</v>
      </c>
      <c r="D933" s="79" t="s">
        <v>2675</v>
      </c>
      <c r="E933" s="77">
        <v>407.1</v>
      </c>
      <c r="F933" s="77">
        <v>407</v>
      </c>
      <c r="H933" s="48" t="str">
        <f t="shared" si="14"/>
        <v>63110</v>
      </c>
    </row>
    <row r="934" spans="1:8" ht="12.75" customHeight="1" x14ac:dyDescent="0.25">
      <c r="A934" s="75" t="s">
        <v>2676</v>
      </c>
      <c r="B934" s="76">
        <v>7240</v>
      </c>
      <c r="C934" s="75" t="s">
        <v>2677</v>
      </c>
      <c r="D934" s="79" t="s">
        <v>2678</v>
      </c>
      <c r="E934" s="77">
        <v>407.1</v>
      </c>
      <c r="F934" s="77">
        <v>407</v>
      </c>
      <c r="H934" s="48" t="str">
        <f t="shared" si="14"/>
        <v>63115</v>
      </c>
    </row>
    <row r="935" spans="1:8" ht="12.75" customHeight="1" x14ac:dyDescent="0.25">
      <c r="A935" s="75" t="s">
        <v>2679</v>
      </c>
      <c r="B935" s="76">
        <v>7245</v>
      </c>
      <c r="C935" s="75" t="s">
        <v>2646</v>
      </c>
      <c r="D935" s="79" t="s">
        <v>2647</v>
      </c>
      <c r="E935" s="77">
        <v>407.1</v>
      </c>
      <c r="F935" s="77">
        <v>407</v>
      </c>
      <c r="H935" s="48" t="str">
        <f t="shared" si="14"/>
        <v>63065</v>
      </c>
    </row>
    <row r="936" spans="1:8" ht="12.75" customHeight="1" x14ac:dyDescent="0.25">
      <c r="A936" s="75" t="s">
        <v>2680</v>
      </c>
      <c r="B936" s="76">
        <v>7255</v>
      </c>
      <c r="C936" s="75" t="s">
        <v>2681</v>
      </c>
      <c r="D936" s="79" t="s">
        <v>2682</v>
      </c>
      <c r="E936" s="77">
        <v>407.1</v>
      </c>
      <c r="F936" s="77">
        <v>407</v>
      </c>
      <c r="H936" s="48" t="str">
        <f t="shared" si="14"/>
        <v>63125</v>
      </c>
    </row>
    <row r="937" spans="1:8" ht="12.75" customHeight="1" x14ac:dyDescent="0.25">
      <c r="A937" s="75" t="s">
        <v>2683</v>
      </c>
      <c r="B937" s="76">
        <v>7275</v>
      </c>
      <c r="C937" s="75" t="s">
        <v>2684</v>
      </c>
      <c r="D937" s="79" t="s">
        <v>2685</v>
      </c>
      <c r="E937" s="77">
        <v>407.1</v>
      </c>
      <c r="F937" s="77">
        <v>407</v>
      </c>
      <c r="H937" s="48" t="str">
        <f t="shared" si="14"/>
        <v>63130</v>
      </c>
    </row>
    <row r="938" spans="1:8" ht="12.75" customHeight="1" x14ac:dyDescent="0.25">
      <c r="A938" s="75" t="s">
        <v>2686</v>
      </c>
      <c r="B938" s="76">
        <v>7280</v>
      </c>
      <c r="C938" s="75" t="s">
        <v>2687</v>
      </c>
      <c r="D938" s="79" t="s">
        <v>2688</v>
      </c>
      <c r="E938" s="77">
        <v>407.1</v>
      </c>
      <c r="F938" s="77">
        <v>407</v>
      </c>
      <c r="H938" s="48" t="str">
        <f t="shared" si="14"/>
        <v>63135</v>
      </c>
    </row>
    <row r="939" spans="1:8" ht="12.75" customHeight="1" x14ac:dyDescent="0.25">
      <c r="A939" s="75" t="s">
        <v>2689</v>
      </c>
      <c r="B939" s="76">
        <v>7283</v>
      </c>
      <c r="C939" s="75" t="s">
        <v>2690</v>
      </c>
      <c r="D939" s="79" t="s">
        <v>2691</v>
      </c>
      <c r="E939" s="77">
        <v>407.1</v>
      </c>
      <c r="F939" s="77">
        <v>407</v>
      </c>
      <c r="H939" s="48" t="str">
        <f t="shared" si="14"/>
        <v>63140</v>
      </c>
    </row>
    <row r="940" spans="1:8" ht="12.75" customHeight="1" x14ac:dyDescent="0.25">
      <c r="A940" s="75" t="s">
        <v>2692</v>
      </c>
      <c r="B940" s="76">
        <v>7285</v>
      </c>
      <c r="C940" s="75" t="s">
        <v>2693</v>
      </c>
      <c r="D940" s="79" t="s">
        <v>2694</v>
      </c>
      <c r="E940" s="77">
        <v>407.1</v>
      </c>
      <c r="F940" s="77">
        <v>407</v>
      </c>
      <c r="H940" s="48" t="str">
        <f t="shared" si="14"/>
        <v>63145</v>
      </c>
    </row>
    <row r="941" spans="1:8" ht="12.75" customHeight="1" x14ac:dyDescent="0.25">
      <c r="A941" s="75" t="s">
        <v>2695</v>
      </c>
      <c r="B941" s="76">
        <v>7290</v>
      </c>
      <c r="C941" s="75" t="s">
        <v>2696</v>
      </c>
      <c r="D941" s="79" t="s">
        <v>2697</v>
      </c>
      <c r="E941" s="77">
        <v>407.1</v>
      </c>
      <c r="F941" s="77">
        <v>407</v>
      </c>
      <c r="H941" s="48" t="str">
        <f t="shared" si="14"/>
        <v>63150</v>
      </c>
    </row>
    <row r="942" spans="1:8" ht="12.75" customHeight="1" x14ac:dyDescent="0.25">
      <c r="A942" s="75" t="s">
        <v>2698</v>
      </c>
      <c r="B942" s="76">
        <v>7295</v>
      </c>
      <c r="C942" s="75" t="s">
        <v>2699</v>
      </c>
      <c r="D942" s="79" t="s">
        <v>2700</v>
      </c>
      <c r="E942" s="77">
        <v>407.1</v>
      </c>
      <c r="F942" s="77">
        <v>407</v>
      </c>
      <c r="H942" s="48" t="str">
        <f t="shared" si="14"/>
        <v>63155</v>
      </c>
    </row>
    <row r="943" spans="1:8" ht="12.75" customHeight="1" x14ac:dyDescent="0.25">
      <c r="A943" s="75" t="s">
        <v>2701</v>
      </c>
      <c r="B943" s="76">
        <v>7310</v>
      </c>
      <c r="C943" s="75" t="s">
        <v>2702</v>
      </c>
      <c r="D943" s="79" t="s">
        <v>2703</v>
      </c>
      <c r="E943" s="77">
        <v>407.1</v>
      </c>
      <c r="F943" s="77">
        <v>407</v>
      </c>
      <c r="H943" s="48" t="str">
        <f t="shared" si="14"/>
        <v>63160</v>
      </c>
    </row>
    <row r="944" spans="1:8" ht="12.75" customHeight="1" x14ac:dyDescent="0.25">
      <c r="A944" s="75" t="s">
        <v>2704</v>
      </c>
      <c r="B944" s="76">
        <v>7315</v>
      </c>
      <c r="C944" s="75" t="s">
        <v>2705</v>
      </c>
      <c r="D944" s="79" t="s">
        <v>2706</v>
      </c>
      <c r="E944" s="77">
        <v>407.1</v>
      </c>
      <c r="F944" s="77">
        <v>407</v>
      </c>
      <c r="H944" s="48" t="str">
        <f t="shared" si="14"/>
        <v>63165</v>
      </c>
    </row>
    <row r="945" spans="1:8" ht="12.75" customHeight="1" x14ac:dyDescent="0.25">
      <c r="A945" s="75" t="s">
        <v>2707</v>
      </c>
      <c r="B945" s="76">
        <v>7325</v>
      </c>
      <c r="C945" s="75" t="s">
        <v>2708</v>
      </c>
      <c r="D945" s="79" t="s">
        <v>2709</v>
      </c>
      <c r="E945" s="77">
        <v>407.1</v>
      </c>
      <c r="F945" s="77">
        <v>407</v>
      </c>
      <c r="H945" s="48" t="str">
        <f t="shared" si="14"/>
        <v>63170</v>
      </c>
    </row>
    <row r="946" spans="1:8" ht="12.75" customHeight="1" x14ac:dyDescent="0.25">
      <c r="A946" s="75" t="s">
        <v>2710</v>
      </c>
      <c r="B946" s="76">
        <v>7330</v>
      </c>
      <c r="C946" s="75" t="s">
        <v>2711</v>
      </c>
      <c r="D946" s="79" t="s">
        <v>2712</v>
      </c>
      <c r="E946" s="77">
        <v>407.1</v>
      </c>
      <c r="F946" s="77">
        <v>407</v>
      </c>
      <c r="H946" s="48" t="str">
        <f t="shared" si="14"/>
        <v>63175</v>
      </c>
    </row>
    <row r="947" spans="1:8" ht="12.75" customHeight="1" x14ac:dyDescent="0.25">
      <c r="A947" s="75" t="s">
        <v>2713</v>
      </c>
      <c r="B947" s="76">
        <v>7340</v>
      </c>
      <c r="C947" s="75" t="s">
        <v>2714</v>
      </c>
      <c r="D947" s="79" t="s">
        <v>2715</v>
      </c>
      <c r="E947" s="77">
        <v>407.1</v>
      </c>
      <c r="F947" s="77">
        <v>407</v>
      </c>
      <c r="H947" s="48" t="str">
        <f t="shared" si="14"/>
        <v>63180</v>
      </c>
    </row>
    <row r="948" spans="1:8" ht="12.75" customHeight="1" x14ac:dyDescent="0.25">
      <c r="A948" s="75" t="s">
        <v>2716</v>
      </c>
      <c r="B948" s="76">
        <v>7350</v>
      </c>
      <c r="C948" s="75" t="s">
        <v>2717</v>
      </c>
      <c r="D948" s="79" t="s">
        <v>2718</v>
      </c>
      <c r="E948" s="77">
        <v>407.1</v>
      </c>
      <c r="F948" s="77">
        <v>407</v>
      </c>
      <c r="H948" s="48" t="str">
        <f t="shared" si="14"/>
        <v>63185</v>
      </c>
    </row>
    <row r="949" spans="1:8" ht="12.75" customHeight="1" x14ac:dyDescent="0.25">
      <c r="A949" s="75" t="s">
        <v>2719</v>
      </c>
      <c r="B949" s="76">
        <v>7395</v>
      </c>
      <c r="C949" s="75" t="s">
        <v>2720</v>
      </c>
      <c r="D949" s="79" t="s">
        <v>2721</v>
      </c>
      <c r="E949" s="77">
        <v>407.1</v>
      </c>
      <c r="F949" s="77">
        <v>407</v>
      </c>
      <c r="H949" s="48" t="str">
        <f t="shared" si="14"/>
        <v>63190</v>
      </c>
    </row>
    <row r="950" spans="1:8" ht="12.75" customHeight="1" x14ac:dyDescent="0.25">
      <c r="A950" s="75" t="s">
        <v>2722</v>
      </c>
      <c r="B950" s="76">
        <v>7410</v>
      </c>
      <c r="C950" s="75" t="s">
        <v>2637</v>
      </c>
      <c r="D950" s="79" t="s">
        <v>2638</v>
      </c>
      <c r="E950" s="77">
        <v>407.1</v>
      </c>
      <c r="F950" s="77">
        <v>407</v>
      </c>
      <c r="H950" s="48" t="str">
        <f t="shared" si="14"/>
        <v>63195</v>
      </c>
    </row>
    <row r="951" spans="1:8" ht="12.75" customHeight="1" x14ac:dyDescent="0.25">
      <c r="A951" s="75" t="s">
        <v>2723</v>
      </c>
      <c r="B951" s="76">
        <v>7425</v>
      </c>
      <c r="C951" s="75" t="s">
        <v>2646</v>
      </c>
      <c r="D951" s="79" t="s">
        <v>2647</v>
      </c>
      <c r="E951" s="77">
        <v>407.1</v>
      </c>
      <c r="F951" s="77">
        <v>407</v>
      </c>
      <c r="H951" s="48" t="str">
        <f t="shared" si="14"/>
        <v>63065</v>
      </c>
    </row>
    <row r="952" spans="1:8" ht="12.75" customHeight="1" x14ac:dyDescent="0.25">
      <c r="A952" s="75" t="s">
        <v>2724</v>
      </c>
      <c r="B952" s="76">
        <v>7430</v>
      </c>
      <c r="C952" s="75" t="s">
        <v>2649</v>
      </c>
      <c r="D952" s="79" t="s">
        <v>2650</v>
      </c>
      <c r="E952" s="77">
        <v>407.1</v>
      </c>
      <c r="F952" s="77">
        <v>407</v>
      </c>
      <c r="H952" s="48" t="str">
        <f t="shared" si="14"/>
        <v>63070</v>
      </c>
    </row>
    <row r="953" spans="1:8" ht="12.75" customHeight="1" x14ac:dyDescent="0.25">
      <c r="A953" s="75" t="s">
        <v>2725</v>
      </c>
      <c r="B953" s="76">
        <v>7435</v>
      </c>
      <c r="C953" s="75" t="s">
        <v>2652</v>
      </c>
      <c r="D953" s="79" t="s">
        <v>2653</v>
      </c>
      <c r="E953" s="77">
        <v>407.1</v>
      </c>
      <c r="F953" s="77">
        <v>407</v>
      </c>
      <c r="H953" s="48" t="str">
        <f t="shared" si="14"/>
        <v>63075</v>
      </c>
    </row>
    <row r="954" spans="1:8" ht="12.75" customHeight="1" x14ac:dyDescent="0.25">
      <c r="A954" s="75" t="s">
        <v>2726</v>
      </c>
      <c r="B954" s="76">
        <v>7437</v>
      </c>
      <c r="C954" s="75" t="s">
        <v>2655</v>
      </c>
      <c r="D954" s="79" t="s">
        <v>2656</v>
      </c>
      <c r="E954" s="77">
        <v>407.1</v>
      </c>
      <c r="F954" s="77">
        <v>407</v>
      </c>
      <c r="H954" s="48" t="str">
        <f t="shared" si="14"/>
        <v>63080</v>
      </c>
    </row>
    <row r="955" spans="1:8" ht="12.75" customHeight="1" x14ac:dyDescent="0.25">
      <c r="A955" s="75" t="s">
        <v>2727</v>
      </c>
      <c r="B955" s="76">
        <v>7440</v>
      </c>
      <c r="C955" s="75" t="s">
        <v>2658</v>
      </c>
      <c r="D955" s="79" t="s">
        <v>2659</v>
      </c>
      <c r="E955" s="77">
        <v>407.1</v>
      </c>
      <c r="F955" s="77">
        <v>407</v>
      </c>
      <c r="H955" s="48" t="str">
        <f t="shared" si="14"/>
        <v>63085</v>
      </c>
    </row>
    <row r="956" spans="1:8" ht="12.75" customHeight="1" x14ac:dyDescent="0.25">
      <c r="A956" s="75" t="s">
        <v>2728</v>
      </c>
      <c r="B956" s="76">
        <v>7445</v>
      </c>
      <c r="C956" s="75" t="s">
        <v>2661</v>
      </c>
      <c r="D956" s="79" t="s">
        <v>2662</v>
      </c>
      <c r="E956" s="77">
        <v>407.1</v>
      </c>
      <c r="F956" s="77">
        <v>407</v>
      </c>
      <c r="H956" s="48" t="str">
        <f t="shared" si="14"/>
        <v>63090</v>
      </c>
    </row>
    <row r="957" spans="1:8" ht="12.75" customHeight="1" x14ac:dyDescent="0.25">
      <c r="A957" s="75" t="s">
        <v>2729</v>
      </c>
      <c r="B957" s="76">
        <v>7450</v>
      </c>
      <c r="C957" s="75" t="s">
        <v>2664</v>
      </c>
      <c r="D957" s="79" t="s">
        <v>2665</v>
      </c>
      <c r="E957" s="77">
        <v>407.1</v>
      </c>
      <c r="F957" s="77">
        <v>407</v>
      </c>
      <c r="H957" s="48" t="str">
        <f t="shared" si="14"/>
        <v>63095</v>
      </c>
    </row>
    <row r="958" spans="1:8" ht="12.75" customHeight="1" x14ac:dyDescent="0.25">
      <c r="A958" s="75" t="s">
        <v>2730</v>
      </c>
      <c r="B958" s="76">
        <v>7454</v>
      </c>
      <c r="C958" s="75" t="s">
        <v>2595</v>
      </c>
      <c r="D958" s="79" t="s">
        <v>2596</v>
      </c>
      <c r="E958" s="77">
        <v>407.1</v>
      </c>
      <c r="F958" s="77">
        <v>407</v>
      </c>
      <c r="H958" s="48" t="str">
        <f t="shared" si="14"/>
        <v>63120</v>
      </c>
    </row>
    <row r="959" spans="1:8" ht="12.75" customHeight="1" x14ac:dyDescent="0.25">
      <c r="A959" s="75" t="s">
        <v>2731</v>
      </c>
      <c r="B959" s="76">
        <v>7470</v>
      </c>
      <c r="C959" s="75" t="s">
        <v>2732</v>
      </c>
      <c r="D959" s="79" t="s">
        <v>2733</v>
      </c>
      <c r="E959" s="77">
        <v>407.1</v>
      </c>
      <c r="F959" s="77">
        <v>407</v>
      </c>
      <c r="H959" s="48" t="str">
        <f t="shared" si="14"/>
        <v>63200</v>
      </c>
    </row>
    <row r="960" spans="1:8" ht="12.75" customHeight="1" x14ac:dyDescent="0.25">
      <c r="A960" s="75" t="s">
        <v>2734</v>
      </c>
      <c r="B960" s="76">
        <v>7480</v>
      </c>
      <c r="C960" s="75" t="s">
        <v>2735</v>
      </c>
      <c r="D960" s="79" t="s">
        <v>2736</v>
      </c>
      <c r="E960" s="77">
        <v>407.1</v>
      </c>
      <c r="F960" s="77">
        <v>407</v>
      </c>
      <c r="H960" s="48" t="str">
        <f t="shared" si="14"/>
        <v>63205</v>
      </c>
    </row>
    <row r="961" spans="1:8" ht="12.75" customHeight="1" x14ac:dyDescent="0.25">
      <c r="A961" s="75" t="s">
        <v>2737</v>
      </c>
      <c r="B961" s="76">
        <v>7485</v>
      </c>
      <c r="C961" s="75" t="s">
        <v>2738</v>
      </c>
      <c r="D961" s="79" t="s">
        <v>2739</v>
      </c>
      <c r="E961" s="77">
        <v>407.1</v>
      </c>
      <c r="F961" s="77">
        <v>407</v>
      </c>
      <c r="H961" s="48" t="str">
        <f t="shared" si="14"/>
        <v>63210</v>
      </c>
    </row>
    <row r="962" spans="1:8" ht="12.75" customHeight="1" x14ac:dyDescent="0.25">
      <c r="A962" s="75" t="s">
        <v>2740</v>
      </c>
      <c r="B962" s="76">
        <v>7495</v>
      </c>
      <c r="C962" s="75" t="s">
        <v>2741</v>
      </c>
      <c r="D962" s="79" t="s">
        <v>2742</v>
      </c>
      <c r="E962" s="77">
        <v>0</v>
      </c>
      <c r="F962" s="77">
        <v>0</v>
      </c>
      <c r="H962" s="48" t="str">
        <f t="shared" si="14"/>
        <v>63215</v>
      </c>
    </row>
    <row r="963" spans="1:8" ht="12.75" customHeight="1" x14ac:dyDescent="0.25">
      <c r="A963" s="75" t="s">
        <v>2743</v>
      </c>
      <c r="B963" s="76">
        <v>7510</v>
      </c>
      <c r="C963" s="75" t="s">
        <v>2744</v>
      </c>
      <c r="D963" s="79" t="s">
        <v>2745</v>
      </c>
      <c r="E963" s="77">
        <v>408.12</v>
      </c>
      <c r="F963" s="77">
        <v>408</v>
      </c>
      <c r="H963" s="48" t="str">
        <f t="shared" ref="H963:H1026" si="15">TRIM(D963)</f>
        <v>64010</v>
      </c>
    </row>
    <row r="964" spans="1:8" ht="12.75" customHeight="1" x14ac:dyDescent="0.25">
      <c r="A964" s="75" t="s">
        <v>2746</v>
      </c>
      <c r="B964" s="76">
        <v>7515</v>
      </c>
      <c r="C964" s="75" t="s">
        <v>2747</v>
      </c>
      <c r="D964" s="79" t="s">
        <v>2748</v>
      </c>
      <c r="E964" s="77">
        <v>408.12</v>
      </c>
      <c r="F964" s="77">
        <v>408</v>
      </c>
      <c r="H964" s="48" t="str">
        <f t="shared" si="15"/>
        <v>64020</v>
      </c>
    </row>
    <row r="965" spans="1:8" ht="12.75" customHeight="1" x14ac:dyDescent="0.25">
      <c r="A965" s="75" t="s">
        <v>2749</v>
      </c>
      <c r="B965" s="76">
        <v>7520</v>
      </c>
      <c r="C965" s="75" t="s">
        <v>2750</v>
      </c>
      <c r="D965" s="79" t="s">
        <v>2751</v>
      </c>
      <c r="E965" s="77">
        <v>408.12</v>
      </c>
      <c r="F965" s="77">
        <v>408</v>
      </c>
      <c r="H965" s="48" t="str">
        <f t="shared" si="15"/>
        <v>64025</v>
      </c>
    </row>
    <row r="966" spans="1:8" ht="12.75" customHeight="1" x14ac:dyDescent="0.25">
      <c r="A966" s="75" t="s">
        <v>2752</v>
      </c>
      <c r="B966" s="76">
        <v>7535</v>
      </c>
      <c r="C966" s="75" t="s">
        <v>2753</v>
      </c>
      <c r="D966" s="79" t="s">
        <v>2754</v>
      </c>
      <c r="E966" s="77">
        <v>408.13</v>
      </c>
      <c r="F966" s="77">
        <v>408</v>
      </c>
      <c r="H966" s="48" t="str">
        <f t="shared" si="15"/>
        <v>64040</v>
      </c>
    </row>
    <row r="967" spans="1:8" ht="12.75" customHeight="1" x14ac:dyDescent="0.25">
      <c r="A967" s="75" t="s">
        <v>2755</v>
      </c>
      <c r="B967" s="76">
        <v>7540</v>
      </c>
      <c r="C967" s="75" t="s">
        <v>2756</v>
      </c>
      <c r="D967" s="79" t="s">
        <v>2757</v>
      </c>
      <c r="E967" s="77">
        <v>408.13</v>
      </c>
      <c r="F967" s="77">
        <v>408</v>
      </c>
      <c r="H967" s="48" t="str">
        <f t="shared" si="15"/>
        <v>64045</v>
      </c>
    </row>
    <row r="968" spans="1:8" ht="12.75" customHeight="1" x14ac:dyDescent="0.25">
      <c r="A968" s="75" t="s">
        <v>2758</v>
      </c>
      <c r="B968" s="76">
        <v>7545</v>
      </c>
      <c r="C968" s="75" t="s">
        <v>2759</v>
      </c>
      <c r="D968" s="79" t="s">
        <v>2760</v>
      </c>
      <c r="E968" s="77">
        <v>408.11</v>
      </c>
      <c r="F968" s="77">
        <v>408</v>
      </c>
      <c r="H968" s="48" t="str">
        <f t="shared" si="15"/>
        <v>64050</v>
      </c>
    </row>
    <row r="969" spans="1:8" ht="12.75" customHeight="1" x14ac:dyDescent="0.25">
      <c r="A969" s="75" t="s">
        <v>2761</v>
      </c>
      <c r="B969" s="76">
        <v>7550</v>
      </c>
      <c r="C969" s="75" t="s">
        <v>2759</v>
      </c>
      <c r="D969" s="79" t="s">
        <v>2760</v>
      </c>
      <c r="E969" s="77">
        <v>408.11</v>
      </c>
      <c r="F969" s="77">
        <v>408</v>
      </c>
      <c r="H969" s="48" t="str">
        <f t="shared" si="15"/>
        <v>64050</v>
      </c>
    </row>
    <row r="970" spans="1:8" ht="12.75" customHeight="1" x14ac:dyDescent="0.25">
      <c r="A970" s="75" t="s">
        <v>2762</v>
      </c>
      <c r="B970" s="76">
        <v>7555</v>
      </c>
      <c r="C970" s="75" t="s">
        <v>2763</v>
      </c>
      <c r="D970" s="79" t="s">
        <v>2764</v>
      </c>
      <c r="E970" s="77">
        <v>408.11</v>
      </c>
      <c r="F970" s="77">
        <v>408</v>
      </c>
      <c r="H970" s="48" t="str">
        <f t="shared" si="15"/>
        <v>64055</v>
      </c>
    </row>
    <row r="971" spans="1:8" ht="12.75" customHeight="1" x14ac:dyDescent="0.25">
      <c r="A971" s="75" t="s">
        <v>2765</v>
      </c>
      <c r="B971" s="76">
        <v>7560</v>
      </c>
      <c r="C971" s="75" t="s">
        <v>2766</v>
      </c>
      <c r="D971" s="79" t="s">
        <v>2767</v>
      </c>
      <c r="E971" s="77">
        <v>408.13</v>
      </c>
      <c r="F971" s="77">
        <v>408</v>
      </c>
      <c r="H971" s="48" t="str">
        <f t="shared" si="15"/>
        <v>64060</v>
      </c>
    </row>
    <row r="972" spans="1:8" ht="12.75" customHeight="1" x14ac:dyDescent="0.25">
      <c r="A972" s="75" t="s">
        <v>2768</v>
      </c>
      <c r="B972" s="76">
        <v>7565</v>
      </c>
      <c r="C972" s="75" t="s">
        <v>2769</v>
      </c>
      <c r="D972" s="79" t="s">
        <v>2770</v>
      </c>
      <c r="E972" s="77">
        <v>408.11</v>
      </c>
      <c r="F972" s="77">
        <v>408</v>
      </c>
      <c r="H972" s="48" t="str">
        <f t="shared" si="15"/>
        <v>64075</v>
      </c>
    </row>
    <row r="973" spans="1:8" ht="12.75" customHeight="1" x14ac:dyDescent="0.25">
      <c r="A973" s="75" t="s">
        <v>2771</v>
      </c>
      <c r="B973" s="76">
        <v>7570</v>
      </c>
      <c r="C973" s="75" t="s">
        <v>2772</v>
      </c>
      <c r="D973" s="79" t="s">
        <v>2773</v>
      </c>
      <c r="E973" s="77">
        <v>408.1</v>
      </c>
      <c r="F973" s="77">
        <v>408</v>
      </c>
      <c r="H973" s="48" t="str">
        <f t="shared" si="15"/>
        <v>64065</v>
      </c>
    </row>
    <row r="974" spans="1:8" ht="12.75" customHeight="1" x14ac:dyDescent="0.25">
      <c r="A974" s="75" t="s">
        <v>2774</v>
      </c>
      <c r="B974" s="76">
        <v>7585</v>
      </c>
      <c r="C974" s="75" t="s">
        <v>2775</v>
      </c>
      <c r="D974" s="79" t="s">
        <v>2776</v>
      </c>
      <c r="E974" s="77">
        <v>0</v>
      </c>
      <c r="F974" s="77">
        <v>0</v>
      </c>
      <c r="H974" s="48" t="str">
        <f t="shared" si="15"/>
        <v>87005</v>
      </c>
    </row>
    <row r="975" spans="1:8" ht="12.75" customHeight="1" x14ac:dyDescent="0.25">
      <c r="A975" s="75" t="s">
        <v>2777</v>
      </c>
      <c r="B975" s="76">
        <v>7595</v>
      </c>
      <c r="C975" s="75" t="s">
        <v>2778</v>
      </c>
      <c r="D975" s="79" t="s">
        <v>2779</v>
      </c>
      <c r="E975" s="77">
        <v>0</v>
      </c>
      <c r="F975" s="77">
        <v>0</v>
      </c>
      <c r="H975" s="48" t="str">
        <f t="shared" si="15"/>
        <v>87010</v>
      </c>
    </row>
    <row r="976" spans="1:8" ht="12.75" customHeight="1" x14ac:dyDescent="0.25">
      <c r="A976" s="75" t="s">
        <v>2780</v>
      </c>
      <c r="B976" s="76">
        <v>7600</v>
      </c>
      <c r="C976" s="75" t="s">
        <v>2781</v>
      </c>
      <c r="D976" s="79" t="s">
        <v>2782</v>
      </c>
      <c r="E976" s="77">
        <v>0</v>
      </c>
      <c r="F976" s="77">
        <v>0</v>
      </c>
      <c r="H976" s="48" t="str">
        <f t="shared" si="15"/>
        <v>87015</v>
      </c>
    </row>
    <row r="977" spans="1:8" ht="12.75" customHeight="1" x14ac:dyDescent="0.25">
      <c r="A977" s="75" t="s">
        <v>2783</v>
      </c>
      <c r="B977" s="76">
        <v>7605</v>
      </c>
      <c r="C977" s="75" t="s">
        <v>2784</v>
      </c>
      <c r="D977" s="79" t="s">
        <v>2785</v>
      </c>
      <c r="E977" s="77">
        <v>0</v>
      </c>
      <c r="F977" s="77">
        <v>0</v>
      </c>
      <c r="H977" s="48" t="str">
        <f t="shared" si="15"/>
        <v>87020</v>
      </c>
    </row>
    <row r="978" spans="1:8" ht="12.75" customHeight="1" x14ac:dyDescent="0.25">
      <c r="A978" s="75" t="s">
        <v>2786</v>
      </c>
      <c r="B978" s="76">
        <v>7610</v>
      </c>
      <c r="C978" s="75" t="s">
        <v>2787</v>
      </c>
      <c r="D978" s="79" t="s">
        <v>2788</v>
      </c>
      <c r="E978" s="77">
        <v>0</v>
      </c>
      <c r="F978" s="77">
        <v>0</v>
      </c>
      <c r="H978" s="48" t="str">
        <f t="shared" si="15"/>
        <v>87025</v>
      </c>
    </row>
    <row r="979" spans="1:8" ht="12.75" customHeight="1" x14ac:dyDescent="0.25">
      <c r="A979" s="75" t="s">
        <v>2789</v>
      </c>
      <c r="B979" s="76">
        <v>7660</v>
      </c>
      <c r="C979" s="75" t="s">
        <v>2790</v>
      </c>
      <c r="D979" s="79" t="s">
        <v>2791</v>
      </c>
      <c r="E979" s="77">
        <v>426</v>
      </c>
      <c r="F979" s="77">
        <v>426</v>
      </c>
      <c r="H979" s="48" t="str">
        <f t="shared" si="15"/>
        <v>62350</v>
      </c>
    </row>
    <row r="980" spans="1:8" ht="12.75" customHeight="1" x14ac:dyDescent="0.25">
      <c r="A980" s="75" t="s">
        <v>2792</v>
      </c>
      <c r="B980" s="76">
        <v>7670</v>
      </c>
      <c r="C980" s="75" t="s">
        <v>2793</v>
      </c>
      <c r="D980" s="79" t="s">
        <v>2794</v>
      </c>
      <c r="E980" s="77">
        <v>434</v>
      </c>
      <c r="F980" s="77">
        <v>434</v>
      </c>
      <c r="H980" s="48" t="str">
        <f t="shared" si="15"/>
        <v>85006</v>
      </c>
    </row>
    <row r="981" spans="1:8" ht="12.75" customHeight="1" x14ac:dyDescent="0.25">
      <c r="A981" s="75" t="s">
        <v>2795</v>
      </c>
      <c r="B981" s="76">
        <v>7680</v>
      </c>
      <c r="C981" s="75" t="s">
        <v>2796</v>
      </c>
      <c r="D981" s="79" t="s">
        <v>2797</v>
      </c>
      <c r="E981" s="77">
        <v>472</v>
      </c>
      <c r="F981" s="77">
        <v>472</v>
      </c>
      <c r="H981" s="48" t="str">
        <f t="shared" si="15"/>
        <v>85005</v>
      </c>
    </row>
    <row r="982" spans="1:8" ht="12.75" customHeight="1" x14ac:dyDescent="0.25">
      <c r="A982" s="75" t="s">
        <v>2798</v>
      </c>
      <c r="B982" s="76">
        <v>7685</v>
      </c>
      <c r="C982" s="75" t="s">
        <v>2799</v>
      </c>
      <c r="D982" s="79" t="s">
        <v>2800</v>
      </c>
      <c r="E982" s="77">
        <v>419</v>
      </c>
      <c r="F982" s="77">
        <v>419</v>
      </c>
      <c r="H982" s="48" t="str">
        <f t="shared" si="15"/>
        <v>81051</v>
      </c>
    </row>
    <row r="983" spans="1:8" ht="12.75" customHeight="1" x14ac:dyDescent="0.25">
      <c r="A983" s="75" t="s">
        <v>2801</v>
      </c>
      <c r="B983" s="76">
        <v>7691</v>
      </c>
      <c r="C983" s="75" t="s">
        <v>2802</v>
      </c>
      <c r="D983" s="79" t="s">
        <v>2803</v>
      </c>
      <c r="E983" s="77">
        <v>414</v>
      </c>
      <c r="F983" s="77">
        <v>414</v>
      </c>
      <c r="H983" s="48" t="str">
        <f t="shared" si="15"/>
        <v>84005</v>
      </c>
    </row>
    <row r="984" spans="1:8" ht="12.75" customHeight="1" x14ac:dyDescent="0.25">
      <c r="A984" s="75" t="s">
        <v>2804</v>
      </c>
      <c r="B984" s="76">
        <v>7705</v>
      </c>
      <c r="C984" s="75" t="s">
        <v>2805</v>
      </c>
      <c r="D984" s="79" t="s">
        <v>2806</v>
      </c>
      <c r="E984" s="77">
        <v>0</v>
      </c>
      <c r="F984" s="77">
        <v>0</v>
      </c>
      <c r="H984" s="48" t="str">
        <f t="shared" si="15"/>
        <v>81041</v>
      </c>
    </row>
    <row r="985" spans="1:8" ht="12.75" customHeight="1" x14ac:dyDescent="0.25">
      <c r="A985" s="75" t="s">
        <v>2807</v>
      </c>
      <c r="B985" s="76">
        <v>7710</v>
      </c>
      <c r="C985" s="75" t="s">
        <v>2808</v>
      </c>
      <c r="D985" s="79" t="s">
        <v>2809</v>
      </c>
      <c r="E985" s="77">
        <v>0</v>
      </c>
      <c r="F985" s="77">
        <v>0</v>
      </c>
      <c r="H985" s="48" t="str">
        <f t="shared" si="15"/>
        <v>81120</v>
      </c>
    </row>
    <row r="986" spans="1:8" ht="12.75" customHeight="1" x14ac:dyDescent="0.25">
      <c r="A986" s="75" t="s">
        <v>2810</v>
      </c>
      <c r="B986" s="76">
        <v>7720</v>
      </c>
      <c r="C986" s="75" t="s">
        <v>2811</v>
      </c>
      <c r="D986" s="79" t="s">
        <v>2812</v>
      </c>
      <c r="E986" s="77">
        <v>427.3</v>
      </c>
      <c r="F986" s="77">
        <v>427</v>
      </c>
      <c r="H986" s="48" t="str">
        <f t="shared" si="15"/>
        <v>81006</v>
      </c>
    </row>
    <row r="987" spans="1:8" ht="12.75" customHeight="1" x14ac:dyDescent="0.25">
      <c r="A987" s="75" t="s">
        <v>2813</v>
      </c>
      <c r="B987" s="76">
        <v>7735</v>
      </c>
      <c r="C987" s="75" t="s">
        <v>2814</v>
      </c>
      <c r="D987" s="79" t="s">
        <v>2815</v>
      </c>
      <c r="E987" s="77">
        <v>427.2</v>
      </c>
      <c r="F987" s="77">
        <v>427</v>
      </c>
      <c r="H987" s="48" t="str">
        <f t="shared" si="15"/>
        <v>81009</v>
      </c>
    </row>
    <row r="988" spans="1:8" ht="12.75" customHeight="1" x14ac:dyDescent="0.25">
      <c r="A988" s="75" t="s">
        <v>2816</v>
      </c>
      <c r="B988" s="76">
        <v>7750</v>
      </c>
      <c r="C988" s="75" t="s">
        <v>2817</v>
      </c>
      <c r="D988" s="79" t="s">
        <v>2818</v>
      </c>
      <c r="E988" s="77">
        <v>0</v>
      </c>
      <c r="F988" s="77">
        <v>0</v>
      </c>
      <c r="H988" s="48" t="str">
        <f t="shared" si="15"/>
        <v>82000</v>
      </c>
    </row>
    <row r="989" spans="1:8" ht="12.75" customHeight="1" x14ac:dyDescent="0.25">
      <c r="A989" s="75" t="s">
        <v>2819</v>
      </c>
      <c r="B989" s="76">
        <v>7765</v>
      </c>
      <c r="C989" s="75" t="s">
        <v>2802</v>
      </c>
      <c r="D989" s="79" t="s">
        <v>2803</v>
      </c>
      <c r="E989" s="77">
        <v>0</v>
      </c>
      <c r="F989" s="77">
        <v>0</v>
      </c>
      <c r="H989" s="48" t="str">
        <f t="shared" si="15"/>
        <v>84005</v>
      </c>
    </row>
    <row r="990" spans="1:8" ht="12.75" customHeight="1" x14ac:dyDescent="0.25">
      <c r="A990" s="75" t="s">
        <v>2820</v>
      </c>
      <c r="B990" s="76">
        <v>7775</v>
      </c>
      <c r="C990" s="75" t="s">
        <v>2784</v>
      </c>
      <c r="D990" s="79" t="s">
        <v>2785</v>
      </c>
      <c r="E990" s="77">
        <v>409.3</v>
      </c>
      <c r="F990" s="77">
        <v>409</v>
      </c>
      <c r="H990" s="48" t="str">
        <f t="shared" si="15"/>
        <v>87020</v>
      </c>
    </row>
    <row r="991" spans="1:8" ht="12.75" customHeight="1" x14ac:dyDescent="0.25">
      <c r="A991" s="75" t="s">
        <v>2821</v>
      </c>
      <c r="B991" s="76">
        <v>7785</v>
      </c>
      <c r="C991" s="75" t="s">
        <v>2787</v>
      </c>
      <c r="D991" s="79" t="s">
        <v>2788</v>
      </c>
      <c r="E991" s="77">
        <v>409.3</v>
      </c>
      <c r="F991" s="77">
        <v>409</v>
      </c>
      <c r="H991" s="48" t="str">
        <f t="shared" si="15"/>
        <v>87025</v>
      </c>
    </row>
    <row r="992" spans="1:8" x14ac:dyDescent="0.25">
      <c r="D992" s="48" t="s">
        <v>2858</v>
      </c>
      <c r="H992" s="48" t="str">
        <f t="shared" si="15"/>
        <v/>
      </c>
    </row>
    <row r="993" spans="4:8" x14ac:dyDescent="0.25">
      <c r="D993" s="48" t="s">
        <v>2858</v>
      </c>
      <c r="H993" s="48" t="str">
        <f t="shared" si="15"/>
        <v/>
      </c>
    </row>
    <row r="994" spans="4:8" x14ac:dyDescent="0.25">
      <c r="D994" s="48" t="s">
        <v>2858</v>
      </c>
      <c r="H994" s="48" t="str">
        <f t="shared" si="15"/>
        <v/>
      </c>
    </row>
    <row r="995" spans="4:8" x14ac:dyDescent="0.25">
      <c r="D995" s="48" t="s">
        <v>2858</v>
      </c>
      <c r="H995" s="48" t="str">
        <f t="shared" si="15"/>
        <v/>
      </c>
    </row>
    <row r="996" spans="4:8" x14ac:dyDescent="0.25">
      <c r="D996" s="48" t="s">
        <v>2858</v>
      </c>
      <c r="H996" s="48" t="str">
        <f t="shared" si="15"/>
        <v/>
      </c>
    </row>
    <row r="997" spans="4:8" x14ac:dyDescent="0.25">
      <c r="D997" s="48" t="s">
        <v>2858</v>
      </c>
      <c r="H997" s="48" t="str">
        <f t="shared" si="15"/>
        <v/>
      </c>
    </row>
    <row r="998" spans="4:8" x14ac:dyDescent="0.25">
      <c r="D998" s="48" t="s">
        <v>2858</v>
      </c>
      <c r="H998" s="48" t="str">
        <f t="shared" si="15"/>
        <v/>
      </c>
    </row>
    <row r="999" spans="4:8" x14ac:dyDescent="0.25">
      <c r="D999" s="48" t="s">
        <v>2858</v>
      </c>
      <c r="H999" s="48" t="str">
        <f t="shared" si="15"/>
        <v/>
      </c>
    </row>
    <row r="1000" spans="4:8" x14ac:dyDescent="0.25">
      <c r="D1000" s="48" t="s">
        <v>2858</v>
      </c>
      <c r="H1000" s="48" t="str">
        <f t="shared" si="15"/>
        <v/>
      </c>
    </row>
    <row r="1001" spans="4:8" x14ac:dyDescent="0.25">
      <c r="D1001" s="48" t="s">
        <v>2858</v>
      </c>
      <c r="H1001" s="48" t="str">
        <f t="shared" si="15"/>
        <v/>
      </c>
    </row>
    <row r="1002" spans="4:8" x14ac:dyDescent="0.25">
      <c r="D1002" s="48" t="s">
        <v>2858</v>
      </c>
      <c r="H1002" s="48" t="str">
        <f t="shared" si="15"/>
        <v/>
      </c>
    </row>
    <row r="1003" spans="4:8" x14ac:dyDescent="0.25">
      <c r="D1003" s="48" t="s">
        <v>2858</v>
      </c>
      <c r="H1003" s="48" t="str">
        <f t="shared" si="15"/>
        <v/>
      </c>
    </row>
    <row r="1004" spans="4:8" x14ac:dyDescent="0.25">
      <c r="D1004" s="48" t="s">
        <v>2858</v>
      </c>
      <c r="H1004" s="48" t="str">
        <f t="shared" si="15"/>
        <v/>
      </c>
    </row>
    <row r="1005" spans="4:8" x14ac:dyDescent="0.25">
      <c r="D1005" s="48" t="s">
        <v>2858</v>
      </c>
      <c r="H1005" s="48" t="str">
        <f t="shared" si="15"/>
        <v/>
      </c>
    </row>
    <row r="1006" spans="4:8" x14ac:dyDescent="0.25">
      <c r="D1006" s="48" t="s">
        <v>2858</v>
      </c>
      <c r="H1006" s="48" t="str">
        <f t="shared" si="15"/>
        <v/>
      </c>
    </row>
    <row r="1007" spans="4:8" x14ac:dyDescent="0.25">
      <c r="D1007" s="48" t="s">
        <v>2858</v>
      </c>
      <c r="H1007" s="48" t="str">
        <f t="shared" si="15"/>
        <v/>
      </c>
    </row>
    <row r="1008" spans="4:8" x14ac:dyDescent="0.25">
      <c r="D1008" s="48" t="s">
        <v>2858</v>
      </c>
      <c r="H1008" s="48" t="str">
        <f t="shared" si="15"/>
        <v/>
      </c>
    </row>
    <row r="1009" spans="4:8" x14ac:dyDescent="0.25">
      <c r="D1009" s="48" t="s">
        <v>2858</v>
      </c>
      <c r="H1009" s="48" t="str">
        <f t="shared" si="15"/>
        <v/>
      </c>
    </row>
    <row r="1010" spans="4:8" x14ac:dyDescent="0.25">
      <c r="D1010" s="48" t="s">
        <v>2858</v>
      </c>
      <c r="H1010" s="48" t="str">
        <f t="shared" si="15"/>
        <v/>
      </c>
    </row>
    <row r="1011" spans="4:8" x14ac:dyDescent="0.25">
      <c r="D1011" s="48" t="s">
        <v>2858</v>
      </c>
      <c r="H1011" s="48" t="str">
        <f t="shared" si="15"/>
        <v/>
      </c>
    </row>
    <row r="1012" spans="4:8" x14ac:dyDescent="0.25">
      <c r="D1012" s="48" t="s">
        <v>2858</v>
      </c>
      <c r="H1012" s="48" t="str">
        <f t="shared" si="15"/>
        <v/>
      </c>
    </row>
    <row r="1013" spans="4:8" x14ac:dyDescent="0.25">
      <c r="D1013" s="48" t="s">
        <v>2858</v>
      </c>
      <c r="H1013" s="48" t="str">
        <f t="shared" si="15"/>
        <v/>
      </c>
    </row>
    <row r="1014" spans="4:8" x14ac:dyDescent="0.25">
      <c r="D1014" s="48" t="s">
        <v>2858</v>
      </c>
      <c r="H1014" s="48" t="str">
        <f t="shared" si="15"/>
        <v/>
      </c>
    </row>
    <row r="1015" spans="4:8" x14ac:dyDescent="0.25">
      <c r="D1015" s="48" t="s">
        <v>2858</v>
      </c>
      <c r="H1015" s="48" t="str">
        <f t="shared" si="15"/>
        <v/>
      </c>
    </row>
    <row r="1016" spans="4:8" x14ac:dyDescent="0.25">
      <c r="D1016" s="48" t="s">
        <v>2858</v>
      </c>
      <c r="H1016" s="48" t="str">
        <f t="shared" si="15"/>
        <v/>
      </c>
    </row>
    <row r="1017" spans="4:8" x14ac:dyDescent="0.25">
      <c r="D1017" s="48" t="s">
        <v>2858</v>
      </c>
      <c r="H1017" s="48" t="str">
        <f t="shared" si="15"/>
        <v/>
      </c>
    </row>
    <row r="1018" spans="4:8" x14ac:dyDescent="0.25">
      <c r="D1018" s="48" t="s">
        <v>2858</v>
      </c>
      <c r="H1018" s="48" t="str">
        <f t="shared" si="15"/>
        <v/>
      </c>
    </row>
    <row r="1019" spans="4:8" x14ac:dyDescent="0.25">
      <c r="D1019" s="48" t="s">
        <v>2858</v>
      </c>
      <c r="H1019" s="48" t="str">
        <f t="shared" si="15"/>
        <v/>
      </c>
    </row>
    <row r="1020" spans="4:8" x14ac:dyDescent="0.25">
      <c r="D1020" s="48" t="s">
        <v>2858</v>
      </c>
      <c r="H1020" s="48" t="str">
        <f t="shared" si="15"/>
        <v/>
      </c>
    </row>
    <row r="1021" spans="4:8" x14ac:dyDescent="0.25">
      <c r="D1021" s="48" t="s">
        <v>2858</v>
      </c>
      <c r="H1021" s="48" t="str">
        <f t="shared" si="15"/>
        <v/>
      </c>
    </row>
    <row r="1022" spans="4:8" x14ac:dyDescent="0.25">
      <c r="D1022" s="48" t="s">
        <v>2858</v>
      </c>
      <c r="H1022" s="48" t="str">
        <f t="shared" si="15"/>
        <v/>
      </c>
    </row>
    <row r="1023" spans="4:8" x14ac:dyDescent="0.25">
      <c r="D1023" s="48" t="s">
        <v>2858</v>
      </c>
      <c r="H1023" s="48" t="str">
        <f t="shared" si="15"/>
        <v/>
      </c>
    </row>
    <row r="1024" spans="4:8" x14ac:dyDescent="0.25">
      <c r="D1024" s="48" t="s">
        <v>2858</v>
      </c>
      <c r="H1024" s="48" t="str">
        <f t="shared" si="15"/>
        <v/>
      </c>
    </row>
    <row r="1025" spans="4:8" x14ac:dyDescent="0.25">
      <c r="D1025" s="48" t="s">
        <v>2858</v>
      </c>
      <c r="H1025" s="48" t="str">
        <f t="shared" si="15"/>
        <v/>
      </c>
    </row>
    <row r="1026" spans="4:8" x14ac:dyDescent="0.25">
      <c r="D1026" s="48" t="s">
        <v>2858</v>
      </c>
      <c r="H1026" s="48" t="str">
        <f t="shared" si="15"/>
        <v/>
      </c>
    </row>
    <row r="1027" spans="4:8" x14ac:dyDescent="0.25">
      <c r="D1027" s="48" t="s">
        <v>2858</v>
      </c>
      <c r="H1027" s="48" t="str">
        <f t="shared" ref="H1027:H1090" si="16">TRIM(D1027)</f>
        <v/>
      </c>
    </row>
    <row r="1028" spans="4:8" x14ac:dyDescent="0.25">
      <c r="D1028" s="48" t="s">
        <v>2858</v>
      </c>
      <c r="H1028" s="48" t="str">
        <f t="shared" si="16"/>
        <v/>
      </c>
    </row>
    <row r="1029" spans="4:8" x14ac:dyDescent="0.25">
      <c r="D1029" s="48" t="s">
        <v>2858</v>
      </c>
      <c r="H1029" s="48" t="str">
        <f t="shared" si="16"/>
        <v/>
      </c>
    </row>
    <row r="1030" spans="4:8" x14ac:dyDescent="0.25">
      <c r="D1030" s="48" t="s">
        <v>2858</v>
      </c>
      <c r="H1030" s="48" t="str">
        <f t="shared" si="16"/>
        <v/>
      </c>
    </row>
    <row r="1031" spans="4:8" x14ac:dyDescent="0.25">
      <c r="D1031" s="48" t="s">
        <v>2858</v>
      </c>
      <c r="H1031" s="48" t="str">
        <f t="shared" si="16"/>
        <v/>
      </c>
    </row>
    <row r="1032" spans="4:8" x14ac:dyDescent="0.25">
      <c r="D1032" s="48" t="s">
        <v>2858</v>
      </c>
      <c r="H1032" s="48" t="str">
        <f t="shared" si="16"/>
        <v/>
      </c>
    </row>
    <row r="1033" spans="4:8" x14ac:dyDescent="0.25">
      <c r="D1033" s="48" t="s">
        <v>2858</v>
      </c>
      <c r="H1033" s="48" t="str">
        <f t="shared" si="16"/>
        <v/>
      </c>
    </row>
    <row r="1034" spans="4:8" x14ac:dyDescent="0.25">
      <c r="D1034" s="48" t="s">
        <v>2858</v>
      </c>
      <c r="H1034" s="48" t="str">
        <f t="shared" si="16"/>
        <v/>
      </c>
    </row>
    <row r="1035" spans="4:8" x14ac:dyDescent="0.25">
      <c r="D1035" s="48" t="s">
        <v>2858</v>
      </c>
      <c r="H1035" s="48" t="str">
        <f t="shared" si="16"/>
        <v/>
      </c>
    </row>
    <row r="1036" spans="4:8" x14ac:dyDescent="0.25">
      <c r="D1036" s="48" t="s">
        <v>2858</v>
      </c>
      <c r="H1036" s="48" t="str">
        <f t="shared" si="16"/>
        <v/>
      </c>
    </row>
    <row r="1037" spans="4:8" x14ac:dyDescent="0.25">
      <c r="D1037" s="48" t="s">
        <v>2858</v>
      </c>
      <c r="H1037" s="48" t="str">
        <f t="shared" si="16"/>
        <v/>
      </c>
    </row>
    <row r="1038" spans="4:8" x14ac:dyDescent="0.25">
      <c r="D1038" s="48" t="s">
        <v>2858</v>
      </c>
      <c r="H1038" s="48" t="str">
        <f t="shared" si="16"/>
        <v/>
      </c>
    </row>
    <row r="1039" spans="4:8" x14ac:dyDescent="0.25">
      <c r="D1039" s="48" t="s">
        <v>2858</v>
      </c>
      <c r="H1039" s="48" t="str">
        <f t="shared" si="16"/>
        <v/>
      </c>
    </row>
    <row r="1040" spans="4:8" x14ac:dyDescent="0.25">
      <c r="D1040" s="48" t="s">
        <v>2858</v>
      </c>
      <c r="H1040" s="48" t="str">
        <f t="shared" si="16"/>
        <v/>
      </c>
    </row>
    <row r="1041" spans="4:8" x14ac:dyDescent="0.25">
      <c r="D1041" s="48" t="s">
        <v>2858</v>
      </c>
      <c r="H1041" s="48" t="str">
        <f t="shared" si="16"/>
        <v/>
      </c>
    </row>
    <row r="1042" spans="4:8" x14ac:dyDescent="0.25">
      <c r="D1042" s="48" t="s">
        <v>2858</v>
      </c>
      <c r="H1042" s="48" t="str">
        <f t="shared" si="16"/>
        <v/>
      </c>
    </row>
    <row r="1043" spans="4:8" x14ac:dyDescent="0.25">
      <c r="D1043" s="48" t="s">
        <v>2858</v>
      </c>
      <c r="H1043" s="48" t="str">
        <f t="shared" si="16"/>
        <v/>
      </c>
    </row>
    <row r="1044" spans="4:8" x14ac:dyDescent="0.25">
      <c r="D1044" s="48" t="s">
        <v>2858</v>
      </c>
      <c r="H1044" s="48" t="str">
        <f t="shared" si="16"/>
        <v/>
      </c>
    </row>
    <row r="1045" spans="4:8" x14ac:dyDescent="0.25">
      <c r="D1045" s="48" t="s">
        <v>2858</v>
      </c>
      <c r="H1045" s="48" t="str">
        <f t="shared" si="16"/>
        <v/>
      </c>
    </row>
    <row r="1046" spans="4:8" x14ac:dyDescent="0.25">
      <c r="D1046" s="48" t="s">
        <v>2858</v>
      </c>
      <c r="H1046" s="48" t="str">
        <f t="shared" si="16"/>
        <v/>
      </c>
    </row>
    <row r="1047" spans="4:8" x14ac:dyDescent="0.25">
      <c r="D1047" s="48" t="s">
        <v>2858</v>
      </c>
      <c r="H1047" s="48" t="str">
        <f t="shared" si="16"/>
        <v/>
      </c>
    </row>
    <row r="1048" spans="4:8" x14ac:dyDescent="0.25">
      <c r="D1048" s="48" t="s">
        <v>2858</v>
      </c>
      <c r="H1048" s="48" t="str">
        <f t="shared" si="16"/>
        <v/>
      </c>
    </row>
    <row r="1049" spans="4:8" x14ac:dyDescent="0.25">
      <c r="D1049" s="48" t="s">
        <v>2858</v>
      </c>
      <c r="H1049" s="48" t="str">
        <f t="shared" si="16"/>
        <v/>
      </c>
    </row>
    <row r="1050" spans="4:8" x14ac:dyDescent="0.25">
      <c r="D1050" s="48" t="s">
        <v>2858</v>
      </c>
      <c r="H1050" s="48" t="str">
        <f t="shared" si="16"/>
        <v/>
      </c>
    </row>
    <row r="1051" spans="4:8" x14ac:dyDescent="0.25">
      <c r="D1051" s="48" t="s">
        <v>2858</v>
      </c>
      <c r="H1051" s="48" t="str">
        <f t="shared" si="16"/>
        <v/>
      </c>
    </row>
    <row r="1052" spans="4:8" x14ac:dyDescent="0.25">
      <c r="D1052" s="48" t="s">
        <v>2858</v>
      </c>
      <c r="H1052" s="48" t="str">
        <f t="shared" si="16"/>
        <v/>
      </c>
    </row>
    <row r="1053" spans="4:8" x14ac:dyDescent="0.25">
      <c r="D1053" s="48" t="s">
        <v>2858</v>
      </c>
      <c r="H1053" s="48" t="str">
        <f t="shared" si="16"/>
        <v/>
      </c>
    </row>
    <row r="1054" spans="4:8" x14ac:dyDescent="0.25">
      <c r="D1054" s="48" t="s">
        <v>2858</v>
      </c>
      <c r="H1054" s="48" t="str">
        <f t="shared" si="16"/>
        <v/>
      </c>
    </row>
    <row r="1055" spans="4:8" x14ac:dyDescent="0.25">
      <c r="D1055" s="48" t="s">
        <v>2858</v>
      </c>
      <c r="H1055" s="48" t="str">
        <f t="shared" si="16"/>
        <v/>
      </c>
    </row>
    <row r="1056" spans="4:8" x14ac:dyDescent="0.25">
      <c r="D1056" s="48" t="s">
        <v>2858</v>
      </c>
      <c r="H1056" s="48" t="str">
        <f t="shared" si="16"/>
        <v/>
      </c>
    </row>
    <row r="1057" spans="4:8" x14ac:dyDescent="0.25">
      <c r="D1057" s="48" t="s">
        <v>2858</v>
      </c>
      <c r="H1057" s="48" t="str">
        <f t="shared" si="16"/>
        <v/>
      </c>
    </row>
    <row r="1058" spans="4:8" x14ac:dyDescent="0.25">
      <c r="D1058" s="48" t="s">
        <v>2858</v>
      </c>
      <c r="H1058" s="48" t="str">
        <f t="shared" si="16"/>
        <v/>
      </c>
    </row>
    <row r="1059" spans="4:8" x14ac:dyDescent="0.25">
      <c r="D1059" s="48" t="s">
        <v>2858</v>
      </c>
      <c r="H1059" s="48" t="str">
        <f t="shared" si="16"/>
        <v/>
      </c>
    </row>
    <row r="1060" spans="4:8" x14ac:dyDescent="0.25">
      <c r="D1060" s="48" t="s">
        <v>2858</v>
      </c>
      <c r="H1060" s="48" t="str">
        <f t="shared" si="16"/>
        <v/>
      </c>
    </row>
    <row r="1061" spans="4:8" x14ac:dyDescent="0.25">
      <c r="D1061" s="48" t="s">
        <v>2858</v>
      </c>
      <c r="H1061" s="48" t="str">
        <f t="shared" si="16"/>
        <v/>
      </c>
    </row>
    <row r="1062" spans="4:8" x14ac:dyDescent="0.25">
      <c r="D1062" s="48" t="s">
        <v>2858</v>
      </c>
      <c r="H1062" s="48" t="str">
        <f t="shared" si="16"/>
        <v/>
      </c>
    </row>
    <row r="1063" spans="4:8" x14ac:dyDescent="0.25">
      <c r="D1063" s="48" t="s">
        <v>2858</v>
      </c>
      <c r="H1063" s="48" t="str">
        <f t="shared" si="16"/>
        <v/>
      </c>
    </row>
    <row r="1064" spans="4:8" x14ac:dyDescent="0.25">
      <c r="D1064" s="48" t="s">
        <v>2858</v>
      </c>
      <c r="H1064" s="48" t="str">
        <f t="shared" si="16"/>
        <v/>
      </c>
    </row>
    <row r="1065" spans="4:8" x14ac:dyDescent="0.25">
      <c r="D1065" s="48" t="s">
        <v>2858</v>
      </c>
      <c r="H1065" s="48" t="str">
        <f t="shared" si="16"/>
        <v/>
      </c>
    </row>
    <row r="1066" spans="4:8" x14ac:dyDescent="0.25">
      <c r="D1066" s="48" t="s">
        <v>2858</v>
      </c>
      <c r="H1066" s="48" t="str">
        <f t="shared" si="16"/>
        <v/>
      </c>
    </row>
    <row r="1067" spans="4:8" x14ac:dyDescent="0.25">
      <c r="D1067" s="48" t="s">
        <v>2858</v>
      </c>
      <c r="H1067" s="48" t="str">
        <f t="shared" si="16"/>
        <v/>
      </c>
    </row>
    <row r="1068" spans="4:8" x14ac:dyDescent="0.25">
      <c r="D1068" s="48" t="s">
        <v>2858</v>
      </c>
      <c r="H1068" s="48" t="str">
        <f t="shared" si="16"/>
        <v/>
      </c>
    </row>
    <row r="1069" spans="4:8" x14ac:dyDescent="0.25">
      <c r="D1069" s="48" t="s">
        <v>2858</v>
      </c>
      <c r="H1069" s="48" t="str">
        <f t="shared" si="16"/>
        <v/>
      </c>
    </row>
    <row r="1070" spans="4:8" x14ac:dyDescent="0.25">
      <c r="D1070" s="48" t="s">
        <v>2858</v>
      </c>
      <c r="H1070" s="48" t="str">
        <f t="shared" si="16"/>
        <v/>
      </c>
    </row>
    <row r="1071" spans="4:8" x14ac:dyDescent="0.25">
      <c r="D1071" s="48" t="s">
        <v>2858</v>
      </c>
      <c r="H1071" s="48" t="str">
        <f t="shared" si="16"/>
        <v/>
      </c>
    </row>
    <row r="1072" spans="4:8" x14ac:dyDescent="0.25">
      <c r="D1072" s="48" t="s">
        <v>2858</v>
      </c>
      <c r="H1072" s="48" t="str">
        <f t="shared" si="16"/>
        <v/>
      </c>
    </row>
    <row r="1073" spans="4:8" x14ac:dyDescent="0.25">
      <c r="D1073" s="48" t="s">
        <v>2858</v>
      </c>
      <c r="H1073" s="48" t="str">
        <f t="shared" si="16"/>
        <v/>
      </c>
    </row>
    <row r="1074" spans="4:8" x14ac:dyDescent="0.25">
      <c r="D1074" s="48" t="s">
        <v>2858</v>
      </c>
      <c r="H1074" s="48" t="str">
        <f t="shared" si="16"/>
        <v/>
      </c>
    </row>
    <row r="1075" spans="4:8" x14ac:dyDescent="0.25">
      <c r="D1075" s="48" t="s">
        <v>2858</v>
      </c>
      <c r="H1075" s="48" t="str">
        <f t="shared" si="16"/>
        <v/>
      </c>
    </row>
    <row r="1076" spans="4:8" x14ac:dyDescent="0.25">
      <c r="D1076" s="48" t="s">
        <v>2858</v>
      </c>
      <c r="H1076" s="48" t="str">
        <f t="shared" si="16"/>
        <v/>
      </c>
    </row>
    <row r="1077" spans="4:8" x14ac:dyDescent="0.25">
      <c r="D1077" s="48" t="s">
        <v>2858</v>
      </c>
      <c r="H1077" s="48" t="str">
        <f t="shared" si="16"/>
        <v/>
      </c>
    </row>
    <row r="1078" spans="4:8" x14ac:dyDescent="0.25">
      <c r="D1078" s="48" t="s">
        <v>2858</v>
      </c>
      <c r="H1078" s="48" t="str">
        <f t="shared" si="16"/>
        <v/>
      </c>
    </row>
    <row r="1079" spans="4:8" x14ac:dyDescent="0.25">
      <c r="D1079" s="48" t="s">
        <v>2858</v>
      </c>
      <c r="H1079" s="48" t="str">
        <f t="shared" si="16"/>
        <v/>
      </c>
    </row>
    <row r="1080" spans="4:8" x14ac:dyDescent="0.25">
      <c r="D1080" s="48" t="s">
        <v>2858</v>
      </c>
      <c r="H1080" s="48" t="str">
        <f t="shared" si="16"/>
        <v/>
      </c>
    </row>
    <row r="1081" spans="4:8" x14ac:dyDescent="0.25">
      <c r="D1081" s="48" t="s">
        <v>2858</v>
      </c>
      <c r="H1081" s="48" t="str">
        <f t="shared" si="16"/>
        <v/>
      </c>
    </row>
    <row r="1082" spans="4:8" x14ac:dyDescent="0.25">
      <c r="D1082" s="48" t="s">
        <v>2858</v>
      </c>
      <c r="H1082" s="48" t="str">
        <f t="shared" si="16"/>
        <v/>
      </c>
    </row>
    <row r="1083" spans="4:8" x14ac:dyDescent="0.25">
      <c r="D1083" s="48" t="s">
        <v>2858</v>
      </c>
      <c r="H1083" s="48" t="str">
        <f t="shared" si="16"/>
        <v/>
      </c>
    </row>
    <row r="1084" spans="4:8" x14ac:dyDescent="0.25">
      <c r="D1084" s="48" t="s">
        <v>2858</v>
      </c>
      <c r="H1084" s="48" t="str">
        <f t="shared" si="16"/>
        <v/>
      </c>
    </row>
    <row r="1085" spans="4:8" x14ac:dyDescent="0.25">
      <c r="D1085" s="48" t="s">
        <v>2858</v>
      </c>
      <c r="H1085" s="48" t="str">
        <f t="shared" si="16"/>
        <v/>
      </c>
    </row>
    <row r="1086" spans="4:8" x14ac:dyDescent="0.25">
      <c r="D1086" s="48" t="s">
        <v>2858</v>
      </c>
      <c r="H1086" s="48" t="str">
        <f t="shared" si="16"/>
        <v/>
      </c>
    </row>
    <row r="1087" spans="4:8" x14ac:dyDescent="0.25">
      <c r="D1087" s="48" t="s">
        <v>2858</v>
      </c>
      <c r="H1087" s="48" t="str">
        <f t="shared" si="16"/>
        <v/>
      </c>
    </row>
    <row r="1088" spans="4:8" x14ac:dyDescent="0.25">
      <c r="D1088" s="48" t="s">
        <v>2858</v>
      </c>
      <c r="H1088" s="48" t="str">
        <f t="shared" si="16"/>
        <v/>
      </c>
    </row>
    <row r="1089" spans="4:8" x14ac:dyDescent="0.25">
      <c r="D1089" s="48" t="s">
        <v>2858</v>
      </c>
      <c r="H1089" s="48" t="str">
        <f t="shared" si="16"/>
        <v/>
      </c>
    </row>
    <row r="1090" spans="4:8" x14ac:dyDescent="0.25">
      <c r="D1090" s="48" t="s">
        <v>2858</v>
      </c>
      <c r="H1090" s="48" t="str">
        <f t="shared" si="16"/>
        <v/>
      </c>
    </row>
    <row r="1091" spans="4:8" x14ac:dyDescent="0.25">
      <c r="D1091" s="48" t="s">
        <v>2858</v>
      </c>
      <c r="H1091" s="48" t="str">
        <f t="shared" ref="H1091:H1154" si="17">TRIM(D1091)</f>
        <v/>
      </c>
    </row>
    <row r="1092" spans="4:8" x14ac:dyDescent="0.25">
      <c r="D1092" s="48" t="s">
        <v>2858</v>
      </c>
      <c r="H1092" s="48" t="str">
        <f t="shared" si="17"/>
        <v/>
      </c>
    </row>
    <row r="1093" spans="4:8" x14ac:dyDescent="0.25">
      <c r="D1093" s="48" t="s">
        <v>2858</v>
      </c>
      <c r="H1093" s="48" t="str">
        <f t="shared" si="17"/>
        <v/>
      </c>
    </row>
    <row r="1094" spans="4:8" x14ac:dyDescent="0.25">
      <c r="D1094" s="48" t="s">
        <v>2858</v>
      </c>
      <c r="H1094" s="48" t="str">
        <f t="shared" si="17"/>
        <v/>
      </c>
    </row>
    <row r="1095" spans="4:8" x14ac:dyDescent="0.25">
      <c r="D1095" s="48" t="s">
        <v>2858</v>
      </c>
      <c r="H1095" s="48" t="str">
        <f t="shared" si="17"/>
        <v/>
      </c>
    </row>
    <row r="1096" spans="4:8" x14ac:dyDescent="0.25">
      <c r="D1096" s="48" t="s">
        <v>2858</v>
      </c>
      <c r="H1096" s="48" t="str">
        <f t="shared" si="17"/>
        <v/>
      </c>
    </row>
    <row r="1097" spans="4:8" x14ac:dyDescent="0.25">
      <c r="D1097" s="48" t="s">
        <v>2858</v>
      </c>
      <c r="H1097" s="48" t="str">
        <f t="shared" si="17"/>
        <v/>
      </c>
    </row>
    <row r="1098" spans="4:8" x14ac:dyDescent="0.25">
      <c r="D1098" s="48" t="s">
        <v>2858</v>
      </c>
      <c r="H1098" s="48" t="str">
        <f t="shared" si="17"/>
        <v/>
      </c>
    </row>
    <row r="1099" spans="4:8" x14ac:dyDescent="0.25">
      <c r="D1099" s="48" t="s">
        <v>2858</v>
      </c>
      <c r="H1099" s="48" t="str">
        <f t="shared" si="17"/>
        <v/>
      </c>
    </row>
    <row r="1100" spans="4:8" x14ac:dyDescent="0.25">
      <c r="D1100" s="48" t="s">
        <v>2858</v>
      </c>
      <c r="H1100" s="48" t="str">
        <f t="shared" si="17"/>
        <v/>
      </c>
    </row>
    <row r="1101" spans="4:8" x14ac:dyDescent="0.25">
      <c r="D1101" s="48" t="s">
        <v>2858</v>
      </c>
      <c r="H1101" s="48" t="str">
        <f t="shared" si="17"/>
        <v/>
      </c>
    </row>
    <row r="1102" spans="4:8" x14ac:dyDescent="0.25">
      <c r="D1102" s="48" t="s">
        <v>2858</v>
      </c>
      <c r="H1102" s="48" t="str">
        <f t="shared" si="17"/>
        <v/>
      </c>
    </row>
    <row r="1103" spans="4:8" x14ac:dyDescent="0.25">
      <c r="D1103" s="48" t="s">
        <v>2858</v>
      </c>
      <c r="H1103" s="48" t="str">
        <f t="shared" si="17"/>
        <v/>
      </c>
    </row>
    <row r="1104" spans="4:8" x14ac:dyDescent="0.25">
      <c r="D1104" s="48" t="s">
        <v>2858</v>
      </c>
      <c r="H1104" s="48" t="str">
        <f t="shared" si="17"/>
        <v/>
      </c>
    </row>
    <row r="1105" spans="4:8" x14ac:dyDescent="0.25">
      <c r="D1105" s="48" t="s">
        <v>2858</v>
      </c>
      <c r="H1105" s="48" t="str">
        <f t="shared" si="17"/>
        <v/>
      </c>
    </row>
    <row r="1106" spans="4:8" x14ac:dyDescent="0.25">
      <c r="D1106" s="48" t="s">
        <v>2858</v>
      </c>
      <c r="H1106" s="48" t="str">
        <f t="shared" si="17"/>
        <v/>
      </c>
    </row>
    <row r="1107" spans="4:8" x14ac:dyDescent="0.25">
      <c r="D1107" s="48" t="s">
        <v>2858</v>
      </c>
      <c r="H1107" s="48" t="str">
        <f t="shared" si="17"/>
        <v/>
      </c>
    </row>
    <row r="1108" spans="4:8" x14ac:dyDescent="0.25">
      <c r="D1108" s="48" t="s">
        <v>2858</v>
      </c>
      <c r="H1108" s="48" t="str">
        <f t="shared" si="17"/>
        <v/>
      </c>
    </row>
    <row r="1109" spans="4:8" x14ac:dyDescent="0.25">
      <c r="D1109" s="48" t="s">
        <v>2858</v>
      </c>
      <c r="H1109" s="48" t="str">
        <f t="shared" si="17"/>
        <v/>
      </c>
    </row>
    <row r="1110" spans="4:8" x14ac:dyDescent="0.25">
      <c r="D1110" s="48" t="s">
        <v>2858</v>
      </c>
      <c r="H1110" s="48" t="str">
        <f t="shared" si="17"/>
        <v/>
      </c>
    </row>
    <row r="1111" spans="4:8" x14ac:dyDescent="0.25">
      <c r="D1111" s="48" t="s">
        <v>2858</v>
      </c>
      <c r="H1111" s="48" t="str">
        <f t="shared" si="17"/>
        <v/>
      </c>
    </row>
    <row r="1112" spans="4:8" x14ac:dyDescent="0.25">
      <c r="D1112" s="48" t="s">
        <v>2858</v>
      </c>
      <c r="H1112" s="48" t="str">
        <f t="shared" si="17"/>
        <v/>
      </c>
    </row>
    <row r="1113" spans="4:8" x14ac:dyDescent="0.25">
      <c r="D1113" s="48" t="s">
        <v>2858</v>
      </c>
      <c r="H1113" s="48" t="str">
        <f t="shared" si="17"/>
        <v/>
      </c>
    </row>
    <row r="1114" spans="4:8" x14ac:dyDescent="0.25">
      <c r="D1114" s="48" t="s">
        <v>2858</v>
      </c>
      <c r="H1114" s="48" t="str">
        <f t="shared" si="17"/>
        <v/>
      </c>
    </row>
    <row r="1115" spans="4:8" x14ac:dyDescent="0.25">
      <c r="D1115" s="48" t="s">
        <v>2858</v>
      </c>
      <c r="H1115" s="48" t="str">
        <f t="shared" si="17"/>
        <v/>
      </c>
    </row>
    <row r="1116" spans="4:8" x14ac:dyDescent="0.25">
      <c r="D1116" s="48" t="s">
        <v>2858</v>
      </c>
      <c r="H1116" s="48" t="str">
        <f t="shared" si="17"/>
        <v/>
      </c>
    </row>
    <row r="1117" spans="4:8" x14ac:dyDescent="0.25">
      <c r="D1117" s="48" t="s">
        <v>2858</v>
      </c>
      <c r="H1117" s="48" t="str">
        <f t="shared" si="17"/>
        <v/>
      </c>
    </row>
    <row r="1118" spans="4:8" x14ac:dyDescent="0.25">
      <c r="D1118" s="48" t="s">
        <v>2858</v>
      </c>
      <c r="H1118" s="48" t="str">
        <f t="shared" si="17"/>
        <v/>
      </c>
    </row>
    <row r="1119" spans="4:8" x14ac:dyDescent="0.25">
      <c r="D1119" s="48" t="s">
        <v>2858</v>
      </c>
      <c r="H1119" s="48" t="str">
        <f t="shared" si="17"/>
        <v/>
      </c>
    </row>
    <row r="1120" spans="4:8" x14ac:dyDescent="0.25">
      <c r="D1120" s="48" t="s">
        <v>2858</v>
      </c>
      <c r="H1120" s="48" t="str">
        <f t="shared" si="17"/>
        <v/>
      </c>
    </row>
    <row r="1121" spans="4:8" x14ac:dyDescent="0.25">
      <c r="D1121" s="48" t="s">
        <v>2858</v>
      </c>
      <c r="H1121" s="48" t="str">
        <f t="shared" si="17"/>
        <v/>
      </c>
    </row>
    <row r="1122" spans="4:8" x14ac:dyDescent="0.25">
      <c r="D1122" s="48" t="s">
        <v>2858</v>
      </c>
      <c r="H1122" s="48" t="str">
        <f t="shared" si="17"/>
        <v/>
      </c>
    </row>
    <row r="1123" spans="4:8" x14ac:dyDescent="0.25">
      <c r="D1123" s="48" t="s">
        <v>2858</v>
      </c>
      <c r="H1123" s="48" t="str">
        <f t="shared" si="17"/>
        <v/>
      </c>
    </row>
    <row r="1124" spans="4:8" x14ac:dyDescent="0.25">
      <c r="D1124" s="48" t="s">
        <v>2858</v>
      </c>
      <c r="H1124" s="48" t="str">
        <f t="shared" si="17"/>
        <v/>
      </c>
    </row>
    <row r="1125" spans="4:8" x14ac:dyDescent="0.25">
      <c r="D1125" s="48" t="s">
        <v>2858</v>
      </c>
      <c r="H1125" s="48" t="str">
        <f t="shared" si="17"/>
        <v/>
      </c>
    </row>
    <row r="1126" spans="4:8" x14ac:dyDescent="0.25">
      <c r="D1126" s="48" t="s">
        <v>2858</v>
      </c>
      <c r="H1126" s="48" t="str">
        <f t="shared" si="17"/>
        <v/>
      </c>
    </row>
    <row r="1127" spans="4:8" x14ac:dyDescent="0.25">
      <c r="D1127" s="48" t="s">
        <v>2858</v>
      </c>
      <c r="H1127" s="48" t="str">
        <f t="shared" si="17"/>
        <v/>
      </c>
    </row>
    <row r="1128" spans="4:8" x14ac:dyDescent="0.25">
      <c r="D1128" s="48" t="s">
        <v>2858</v>
      </c>
      <c r="H1128" s="48" t="str">
        <f t="shared" si="17"/>
        <v/>
      </c>
    </row>
    <row r="1129" spans="4:8" x14ac:dyDescent="0.25">
      <c r="D1129" s="48" t="s">
        <v>2858</v>
      </c>
      <c r="H1129" s="48" t="str">
        <f t="shared" si="17"/>
        <v/>
      </c>
    </row>
    <row r="1130" spans="4:8" x14ac:dyDescent="0.25">
      <c r="D1130" s="48" t="s">
        <v>2858</v>
      </c>
      <c r="H1130" s="48" t="str">
        <f t="shared" si="17"/>
        <v/>
      </c>
    </row>
    <row r="1131" spans="4:8" x14ac:dyDescent="0.25">
      <c r="D1131" s="48" t="s">
        <v>2858</v>
      </c>
      <c r="H1131" s="48" t="str">
        <f t="shared" si="17"/>
        <v/>
      </c>
    </row>
    <row r="1132" spans="4:8" x14ac:dyDescent="0.25">
      <c r="D1132" s="48" t="s">
        <v>2858</v>
      </c>
      <c r="H1132" s="48" t="str">
        <f t="shared" si="17"/>
        <v/>
      </c>
    </row>
    <row r="1133" spans="4:8" x14ac:dyDescent="0.25">
      <c r="D1133" s="48" t="s">
        <v>2858</v>
      </c>
      <c r="H1133" s="48" t="str">
        <f t="shared" si="17"/>
        <v/>
      </c>
    </row>
    <row r="1134" spans="4:8" x14ac:dyDescent="0.25">
      <c r="D1134" s="48" t="s">
        <v>2858</v>
      </c>
      <c r="H1134" s="48" t="str">
        <f t="shared" si="17"/>
        <v/>
      </c>
    </row>
    <row r="1135" spans="4:8" x14ac:dyDescent="0.25">
      <c r="D1135" s="48" t="s">
        <v>2858</v>
      </c>
      <c r="H1135" s="48" t="str">
        <f t="shared" si="17"/>
        <v/>
      </c>
    </row>
    <row r="1136" spans="4:8" x14ac:dyDescent="0.25">
      <c r="D1136" s="48" t="s">
        <v>2858</v>
      </c>
      <c r="H1136" s="48" t="str">
        <f t="shared" si="17"/>
        <v/>
      </c>
    </row>
    <row r="1137" spans="4:8" x14ac:dyDescent="0.25">
      <c r="D1137" s="48" t="s">
        <v>2858</v>
      </c>
      <c r="H1137" s="48" t="str">
        <f t="shared" si="17"/>
        <v/>
      </c>
    </row>
    <row r="1138" spans="4:8" x14ac:dyDescent="0.25">
      <c r="D1138" s="48" t="s">
        <v>2858</v>
      </c>
      <c r="H1138" s="48" t="str">
        <f t="shared" si="17"/>
        <v/>
      </c>
    </row>
    <row r="1139" spans="4:8" x14ac:dyDescent="0.25">
      <c r="D1139" s="48" t="s">
        <v>2858</v>
      </c>
      <c r="H1139" s="48" t="str">
        <f t="shared" si="17"/>
        <v/>
      </c>
    </row>
    <row r="1140" spans="4:8" x14ac:dyDescent="0.25">
      <c r="D1140" s="48" t="s">
        <v>2858</v>
      </c>
      <c r="H1140" s="48" t="str">
        <f t="shared" si="17"/>
        <v/>
      </c>
    </row>
    <row r="1141" spans="4:8" x14ac:dyDescent="0.25">
      <c r="D1141" s="48" t="s">
        <v>2858</v>
      </c>
      <c r="H1141" s="48" t="str">
        <f t="shared" si="17"/>
        <v/>
      </c>
    </row>
    <row r="1142" spans="4:8" x14ac:dyDescent="0.25">
      <c r="D1142" s="48" t="s">
        <v>2858</v>
      </c>
      <c r="H1142" s="48" t="str">
        <f t="shared" si="17"/>
        <v/>
      </c>
    </row>
    <row r="1143" spans="4:8" x14ac:dyDescent="0.25">
      <c r="D1143" s="48" t="s">
        <v>2858</v>
      </c>
      <c r="H1143" s="48" t="str">
        <f t="shared" si="17"/>
        <v/>
      </c>
    </row>
    <row r="1144" spans="4:8" x14ac:dyDescent="0.25">
      <c r="D1144" s="48" t="s">
        <v>2858</v>
      </c>
      <c r="H1144" s="48" t="str">
        <f t="shared" si="17"/>
        <v/>
      </c>
    </row>
    <row r="1145" spans="4:8" x14ac:dyDescent="0.25">
      <c r="D1145" s="48" t="s">
        <v>2858</v>
      </c>
      <c r="H1145" s="48" t="str">
        <f t="shared" si="17"/>
        <v/>
      </c>
    </row>
    <row r="1146" spans="4:8" x14ac:dyDescent="0.25">
      <c r="D1146" s="48" t="s">
        <v>2858</v>
      </c>
      <c r="H1146" s="48" t="str">
        <f t="shared" si="17"/>
        <v/>
      </c>
    </row>
    <row r="1147" spans="4:8" x14ac:dyDescent="0.25">
      <c r="D1147" s="48" t="s">
        <v>2858</v>
      </c>
      <c r="H1147" s="48" t="str">
        <f t="shared" si="17"/>
        <v/>
      </c>
    </row>
    <row r="1148" spans="4:8" x14ac:dyDescent="0.25">
      <c r="D1148" s="48" t="s">
        <v>2858</v>
      </c>
      <c r="H1148" s="48" t="str">
        <f t="shared" si="17"/>
        <v/>
      </c>
    </row>
    <row r="1149" spans="4:8" x14ac:dyDescent="0.25">
      <c r="D1149" s="48" t="s">
        <v>2858</v>
      </c>
      <c r="H1149" s="48" t="str">
        <f t="shared" si="17"/>
        <v/>
      </c>
    </row>
    <row r="1150" spans="4:8" x14ac:dyDescent="0.25">
      <c r="D1150" s="48" t="s">
        <v>2858</v>
      </c>
      <c r="H1150" s="48" t="str">
        <f t="shared" si="17"/>
        <v/>
      </c>
    </row>
    <row r="1151" spans="4:8" x14ac:dyDescent="0.25">
      <c r="D1151" s="48" t="s">
        <v>2858</v>
      </c>
      <c r="H1151" s="48" t="str">
        <f t="shared" si="17"/>
        <v/>
      </c>
    </row>
    <row r="1152" spans="4:8" x14ac:dyDescent="0.25">
      <c r="D1152" s="48" t="s">
        <v>2858</v>
      </c>
      <c r="H1152" s="48" t="str">
        <f t="shared" si="17"/>
        <v/>
      </c>
    </row>
    <row r="1153" spans="4:8" x14ac:dyDescent="0.25">
      <c r="D1153" s="48" t="s">
        <v>2858</v>
      </c>
      <c r="H1153" s="48" t="str">
        <f t="shared" si="17"/>
        <v/>
      </c>
    </row>
    <row r="1154" spans="4:8" x14ac:dyDescent="0.25">
      <c r="D1154" s="48" t="s">
        <v>2858</v>
      </c>
      <c r="H1154" s="48" t="str">
        <f t="shared" si="17"/>
        <v/>
      </c>
    </row>
    <row r="1155" spans="4:8" x14ac:dyDescent="0.25">
      <c r="D1155" s="48" t="s">
        <v>2858</v>
      </c>
      <c r="H1155" s="48" t="str">
        <f t="shared" ref="H1155:H1218" si="18">TRIM(D1155)</f>
        <v/>
      </c>
    </row>
    <row r="1156" spans="4:8" x14ac:dyDescent="0.25">
      <c r="D1156" s="48" t="s">
        <v>2858</v>
      </c>
      <c r="H1156" s="48" t="str">
        <f t="shared" si="18"/>
        <v/>
      </c>
    </row>
    <row r="1157" spans="4:8" x14ac:dyDescent="0.25">
      <c r="D1157" s="48" t="s">
        <v>2858</v>
      </c>
      <c r="H1157" s="48" t="str">
        <f t="shared" si="18"/>
        <v/>
      </c>
    </row>
    <row r="1158" spans="4:8" x14ac:dyDescent="0.25">
      <c r="D1158" s="48" t="s">
        <v>2858</v>
      </c>
      <c r="H1158" s="48" t="str">
        <f t="shared" si="18"/>
        <v/>
      </c>
    </row>
    <row r="1159" spans="4:8" x14ac:dyDescent="0.25">
      <c r="D1159" s="48" t="s">
        <v>2858</v>
      </c>
      <c r="H1159" s="48" t="str">
        <f t="shared" si="18"/>
        <v/>
      </c>
    </row>
    <row r="1160" spans="4:8" x14ac:dyDescent="0.25">
      <c r="D1160" s="48" t="s">
        <v>2858</v>
      </c>
      <c r="H1160" s="48" t="str">
        <f t="shared" si="18"/>
        <v/>
      </c>
    </row>
    <row r="1161" spans="4:8" x14ac:dyDescent="0.25">
      <c r="D1161" s="48" t="s">
        <v>2858</v>
      </c>
      <c r="H1161" s="48" t="str">
        <f t="shared" si="18"/>
        <v/>
      </c>
    </row>
    <row r="1162" spans="4:8" x14ac:dyDescent="0.25">
      <c r="D1162" s="48" t="s">
        <v>2858</v>
      </c>
      <c r="H1162" s="48" t="str">
        <f t="shared" si="18"/>
        <v/>
      </c>
    </row>
    <row r="1163" spans="4:8" x14ac:dyDescent="0.25">
      <c r="D1163" s="48" t="s">
        <v>2858</v>
      </c>
      <c r="H1163" s="48" t="str">
        <f t="shared" si="18"/>
        <v/>
      </c>
    </row>
    <row r="1164" spans="4:8" x14ac:dyDescent="0.25">
      <c r="D1164" s="48" t="s">
        <v>2858</v>
      </c>
      <c r="H1164" s="48" t="str">
        <f t="shared" si="18"/>
        <v/>
      </c>
    </row>
    <row r="1165" spans="4:8" x14ac:dyDescent="0.25">
      <c r="D1165" s="48" t="s">
        <v>2858</v>
      </c>
      <c r="H1165" s="48" t="str">
        <f t="shared" si="18"/>
        <v/>
      </c>
    </row>
    <row r="1166" spans="4:8" x14ac:dyDescent="0.25">
      <c r="D1166" s="48" t="s">
        <v>2858</v>
      </c>
      <c r="H1166" s="48" t="str">
        <f t="shared" si="18"/>
        <v/>
      </c>
    </row>
    <row r="1167" spans="4:8" x14ac:dyDescent="0.25">
      <c r="D1167" s="48" t="s">
        <v>2858</v>
      </c>
      <c r="H1167" s="48" t="str">
        <f t="shared" si="18"/>
        <v/>
      </c>
    </row>
    <row r="1168" spans="4:8" x14ac:dyDescent="0.25">
      <c r="D1168" s="48" t="s">
        <v>2858</v>
      </c>
      <c r="H1168" s="48" t="str">
        <f t="shared" si="18"/>
        <v/>
      </c>
    </row>
    <row r="1169" spans="4:8" x14ac:dyDescent="0.25">
      <c r="D1169" s="48" t="s">
        <v>2858</v>
      </c>
      <c r="H1169" s="48" t="str">
        <f t="shared" si="18"/>
        <v/>
      </c>
    </row>
    <row r="1170" spans="4:8" x14ac:dyDescent="0.25">
      <c r="D1170" s="48" t="s">
        <v>2858</v>
      </c>
      <c r="H1170" s="48" t="str">
        <f t="shared" si="18"/>
        <v/>
      </c>
    </row>
    <row r="1171" spans="4:8" x14ac:dyDescent="0.25">
      <c r="D1171" s="48" t="s">
        <v>2858</v>
      </c>
      <c r="H1171" s="48" t="str">
        <f t="shared" si="18"/>
        <v/>
      </c>
    </row>
    <row r="1172" spans="4:8" x14ac:dyDescent="0.25">
      <c r="D1172" s="48" t="s">
        <v>2858</v>
      </c>
      <c r="H1172" s="48" t="str">
        <f t="shared" si="18"/>
        <v/>
      </c>
    </row>
    <row r="1173" spans="4:8" x14ac:dyDescent="0.25">
      <c r="D1173" s="48" t="s">
        <v>2858</v>
      </c>
      <c r="H1173" s="48" t="str">
        <f t="shared" si="18"/>
        <v/>
      </c>
    </row>
    <row r="1174" spans="4:8" x14ac:dyDescent="0.25">
      <c r="D1174" s="48" t="s">
        <v>2858</v>
      </c>
      <c r="H1174" s="48" t="str">
        <f t="shared" si="18"/>
        <v/>
      </c>
    </row>
    <row r="1175" spans="4:8" x14ac:dyDescent="0.25">
      <c r="D1175" s="48" t="s">
        <v>2858</v>
      </c>
      <c r="H1175" s="48" t="str">
        <f t="shared" si="18"/>
        <v/>
      </c>
    </row>
    <row r="1176" spans="4:8" x14ac:dyDescent="0.25">
      <c r="D1176" s="48" t="s">
        <v>2858</v>
      </c>
      <c r="H1176" s="48" t="str">
        <f t="shared" si="18"/>
        <v/>
      </c>
    </row>
    <row r="1177" spans="4:8" x14ac:dyDescent="0.25">
      <c r="D1177" s="48" t="s">
        <v>2858</v>
      </c>
      <c r="H1177" s="48" t="str">
        <f t="shared" si="18"/>
        <v/>
      </c>
    </row>
    <row r="1178" spans="4:8" x14ac:dyDescent="0.25">
      <c r="D1178" s="48" t="s">
        <v>2858</v>
      </c>
      <c r="H1178" s="48" t="str">
        <f t="shared" si="18"/>
        <v/>
      </c>
    </row>
    <row r="1179" spans="4:8" x14ac:dyDescent="0.25">
      <c r="D1179" s="48" t="s">
        <v>2858</v>
      </c>
      <c r="H1179" s="48" t="str">
        <f t="shared" si="18"/>
        <v/>
      </c>
    </row>
    <row r="1180" spans="4:8" x14ac:dyDescent="0.25">
      <c r="D1180" s="48" t="s">
        <v>2858</v>
      </c>
      <c r="H1180" s="48" t="str">
        <f t="shared" si="18"/>
        <v/>
      </c>
    </row>
    <row r="1181" spans="4:8" x14ac:dyDescent="0.25">
      <c r="D1181" s="48" t="s">
        <v>2858</v>
      </c>
      <c r="H1181" s="48" t="str">
        <f t="shared" si="18"/>
        <v/>
      </c>
    </row>
    <row r="1182" spans="4:8" x14ac:dyDescent="0.25">
      <c r="D1182" s="48" t="s">
        <v>2858</v>
      </c>
      <c r="H1182" s="48" t="str">
        <f t="shared" si="18"/>
        <v/>
      </c>
    </row>
    <row r="1183" spans="4:8" x14ac:dyDescent="0.25">
      <c r="D1183" s="48" t="s">
        <v>2858</v>
      </c>
      <c r="H1183" s="48" t="str">
        <f t="shared" si="18"/>
        <v/>
      </c>
    </row>
    <row r="1184" spans="4:8" x14ac:dyDescent="0.25">
      <c r="D1184" s="48" t="s">
        <v>2858</v>
      </c>
      <c r="H1184" s="48" t="str">
        <f t="shared" si="18"/>
        <v/>
      </c>
    </row>
    <row r="1185" spans="4:8" x14ac:dyDescent="0.25">
      <c r="D1185" s="48" t="s">
        <v>2858</v>
      </c>
      <c r="H1185" s="48" t="str">
        <f t="shared" si="18"/>
        <v/>
      </c>
    </row>
    <row r="1186" spans="4:8" x14ac:dyDescent="0.25">
      <c r="D1186" s="48" t="s">
        <v>2858</v>
      </c>
      <c r="H1186" s="48" t="str">
        <f t="shared" si="18"/>
        <v/>
      </c>
    </row>
    <row r="1187" spans="4:8" x14ac:dyDescent="0.25">
      <c r="D1187" s="48" t="s">
        <v>2858</v>
      </c>
      <c r="H1187" s="48" t="str">
        <f t="shared" si="18"/>
        <v/>
      </c>
    </row>
    <row r="1188" spans="4:8" x14ac:dyDescent="0.25">
      <c r="D1188" s="48" t="s">
        <v>2858</v>
      </c>
      <c r="H1188" s="48" t="str">
        <f t="shared" si="18"/>
        <v/>
      </c>
    </row>
    <row r="1189" spans="4:8" x14ac:dyDescent="0.25">
      <c r="D1189" s="48" t="s">
        <v>2858</v>
      </c>
      <c r="H1189" s="48" t="str">
        <f t="shared" si="18"/>
        <v/>
      </c>
    </row>
    <row r="1190" spans="4:8" x14ac:dyDescent="0.25">
      <c r="D1190" s="48" t="s">
        <v>2858</v>
      </c>
      <c r="H1190" s="48" t="str">
        <f t="shared" si="18"/>
        <v/>
      </c>
    </row>
    <row r="1191" spans="4:8" x14ac:dyDescent="0.25">
      <c r="D1191" s="48" t="s">
        <v>2858</v>
      </c>
      <c r="H1191" s="48" t="str">
        <f t="shared" si="18"/>
        <v/>
      </c>
    </row>
    <row r="1192" spans="4:8" x14ac:dyDescent="0.25">
      <c r="D1192" s="48" t="s">
        <v>2858</v>
      </c>
      <c r="H1192" s="48" t="str">
        <f t="shared" si="18"/>
        <v/>
      </c>
    </row>
    <row r="1193" spans="4:8" x14ac:dyDescent="0.25">
      <c r="D1193" s="48" t="s">
        <v>2858</v>
      </c>
      <c r="H1193" s="48" t="str">
        <f t="shared" si="18"/>
        <v/>
      </c>
    </row>
    <row r="1194" spans="4:8" x14ac:dyDescent="0.25">
      <c r="D1194" s="48" t="s">
        <v>2858</v>
      </c>
      <c r="H1194" s="48" t="str">
        <f t="shared" si="18"/>
        <v/>
      </c>
    </row>
    <row r="1195" spans="4:8" x14ac:dyDescent="0.25">
      <c r="D1195" s="48" t="s">
        <v>2858</v>
      </c>
      <c r="H1195" s="48" t="str">
        <f t="shared" si="18"/>
        <v/>
      </c>
    </row>
    <row r="1196" spans="4:8" x14ac:dyDescent="0.25">
      <c r="D1196" s="48" t="s">
        <v>2858</v>
      </c>
      <c r="H1196" s="48" t="str">
        <f t="shared" si="18"/>
        <v/>
      </c>
    </row>
    <row r="1197" spans="4:8" x14ac:dyDescent="0.25">
      <c r="D1197" s="48" t="s">
        <v>2858</v>
      </c>
      <c r="H1197" s="48" t="str">
        <f t="shared" si="18"/>
        <v/>
      </c>
    </row>
    <row r="1198" spans="4:8" x14ac:dyDescent="0.25">
      <c r="D1198" s="48" t="s">
        <v>2858</v>
      </c>
      <c r="H1198" s="48" t="str">
        <f t="shared" si="18"/>
        <v/>
      </c>
    </row>
    <row r="1199" spans="4:8" x14ac:dyDescent="0.25">
      <c r="D1199" s="48" t="s">
        <v>2858</v>
      </c>
      <c r="H1199" s="48" t="str">
        <f t="shared" si="18"/>
        <v/>
      </c>
    </row>
    <row r="1200" spans="4:8" x14ac:dyDescent="0.25">
      <c r="D1200" s="48" t="s">
        <v>2858</v>
      </c>
      <c r="H1200" s="48" t="str">
        <f t="shared" si="18"/>
        <v/>
      </c>
    </row>
    <row r="1201" spans="4:8" x14ac:dyDescent="0.25">
      <c r="D1201" s="48" t="s">
        <v>2858</v>
      </c>
      <c r="H1201" s="48" t="str">
        <f t="shared" si="18"/>
        <v/>
      </c>
    </row>
    <row r="1202" spans="4:8" x14ac:dyDescent="0.25">
      <c r="D1202" s="48" t="s">
        <v>2858</v>
      </c>
      <c r="H1202" s="48" t="str">
        <f t="shared" si="18"/>
        <v/>
      </c>
    </row>
    <row r="1203" spans="4:8" x14ac:dyDescent="0.25">
      <c r="D1203" s="48" t="s">
        <v>2858</v>
      </c>
      <c r="H1203" s="48" t="str">
        <f t="shared" si="18"/>
        <v/>
      </c>
    </row>
    <row r="1204" spans="4:8" x14ac:dyDescent="0.25">
      <c r="D1204" s="48" t="s">
        <v>2858</v>
      </c>
      <c r="H1204" s="48" t="str">
        <f t="shared" si="18"/>
        <v/>
      </c>
    </row>
    <row r="1205" spans="4:8" x14ac:dyDescent="0.25">
      <c r="D1205" s="48" t="s">
        <v>2858</v>
      </c>
      <c r="H1205" s="48" t="str">
        <f t="shared" si="18"/>
        <v/>
      </c>
    </row>
    <row r="1206" spans="4:8" x14ac:dyDescent="0.25">
      <c r="D1206" s="48" t="s">
        <v>2858</v>
      </c>
      <c r="H1206" s="48" t="str">
        <f t="shared" si="18"/>
        <v/>
      </c>
    </row>
    <row r="1207" spans="4:8" x14ac:dyDescent="0.25">
      <c r="D1207" s="48" t="s">
        <v>2858</v>
      </c>
      <c r="H1207" s="48" t="str">
        <f t="shared" si="18"/>
        <v/>
      </c>
    </row>
    <row r="1208" spans="4:8" x14ac:dyDescent="0.25">
      <c r="D1208" s="48" t="s">
        <v>2858</v>
      </c>
      <c r="H1208" s="48" t="str">
        <f t="shared" si="18"/>
        <v/>
      </c>
    </row>
    <row r="1209" spans="4:8" x14ac:dyDescent="0.25">
      <c r="D1209" s="48" t="s">
        <v>2858</v>
      </c>
      <c r="H1209" s="48" t="str">
        <f t="shared" si="18"/>
        <v/>
      </c>
    </row>
    <row r="1210" spans="4:8" x14ac:dyDescent="0.25">
      <c r="D1210" s="48" t="s">
        <v>2858</v>
      </c>
      <c r="H1210" s="48" t="str">
        <f t="shared" si="18"/>
        <v/>
      </c>
    </row>
    <row r="1211" spans="4:8" x14ac:dyDescent="0.25">
      <c r="D1211" s="48" t="s">
        <v>2858</v>
      </c>
      <c r="H1211" s="48" t="str">
        <f t="shared" si="18"/>
        <v/>
      </c>
    </row>
    <row r="1212" spans="4:8" x14ac:dyDescent="0.25">
      <c r="D1212" s="48" t="s">
        <v>2858</v>
      </c>
      <c r="H1212" s="48" t="str">
        <f t="shared" si="18"/>
        <v/>
      </c>
    </row>
    <row r="1213" spans="4:8" x14ac:dyDescent="0.25">
      <c r="D1213" s="48" t="s">
        <v>2858</v>
      </c>
      <c r="H1213" s="48" t="str">
        <f t="shared" si="18"/>
        <v/>
      </c>
    </row>
    <row r="1214" spans="4:8" x14ac:dyDescent="0.25">
      <c r="D1214" s="48" t="s">
        <v>2858</v>
      </c>
      <c r="H1214" s="48" t="str">
        <f t="shared" si="18"/>
        <v/>
      </c>
    </row>
    <row r="1215" spans="4:8" x14ac:dyDescent="0.25">
      <c r="D1215" s="48" t="s">
        <v>2858</v>
      </c>
      <c r="H1215" s="48" t="str">
        <f t="shared" si="18"/>
        <v/>
      </c>
    </row>
    <row r="1216" spans="4:8" x14ac:dyDescent="0.25">
      <c r="D1216" s="48" t="s">
        <v>2858</v>
      </c>
      <c r="H1216" s="48" t="str">
        <f t="shared" si="18"/>
        <v/>
      </c>
    </row>
    <row r="1217" spans="4:8" x14ac:dyDescent="0.25">
      <c r="D1217" s="48" t="s">
        <v>2858</v>
      </c>
      <c r="H1217" s="48" t="str">
        <f t="shared" si="18"/>
        <v/>
      </c>
    </row>
    <row r="1218" spans="4:8" x14ac:dyDescent="0.25">
      <c r="D1218" s="48" t="s">
        <v>2858</v>
      </c>
      <c r="H1218" s="48" t="str">
        <f t="shared" si="18"/>
        <v/>
      </c>
    </row>
    <row r="1219" spans="4:8" x14ac:dyDescent="0.25">
      <c r="D1219" s="48" t="s">
        <v>2858</v>
      </c>
      <c r="H1219" s="48" t="str">
        <f t="shared" ref="H1219:H1282" si="19">TRIM(D1219)</f>
        <v/>
      </c>
    </row>
    <row r="1220" spans="4:8" x14ac:dyDescent="0.25">
      <c r="D1220" s="48" t="s">
        <v>2858</v>
      </c>
      <c r="H1220" s="48" t="str">
        <f t="shared" si="19"/>
        <v/>
      </c>
    </row>
    <row r="1221" spans="4:8" x14ac:dyDescent="0.25">
      <c r="D1221" s="48" t="s">
        <v>2858</v>
      </c>
      <c r="H1221" s="48" t="str">
        <f t="shared" si="19"/>
        <v/>
      </c>
    </row>
    <row r="1222" spans="4:8" x14ac:dyDescent="0.25">
      <c r="D1222" s="48" t="s">
        <v>2858</v>
      </c>
      <c r="H1222" s="48" t="str">
        <f t="shared" si="19"/>
        <v/>
      </c>
    </row>
    <row r="1223" spans="4:8" x14ac:dyDescent="0.25">
      <c r="D1223" s="48" t="s">
        <v>2858</v>
      </c>
      <c r="H1223" s="48" t="str">
        <f t="shared" si="19"/>
        <v/>
      </c>
    </row>
    <row r="1224" spans="4:8" x14ac:dyDescent="0.25">
      <c r="D1224" s="48" t="s">
        <v>2858</v>
      </c>
      <c r="H1224" s="48" t="str">
        <f t="shared" si="19"/>
        <v/>
      </c>
    </row>
    <row r="1225" spans="4:8" x14ac:dyDescent="0.25">
      <c r="D1225" s="48" t="s">
        <v>2858</v>
      </c>
      <c r="H1225" s="48" t="str">
        <f t="shared" si="19"/>
        <v/>
      </c>
    </row>
    <row r="1226" spans="4:8" x14ac:dyDescent="0.25">
      <c r="D1226" s="48" t="s">
        <v>2858</v>
      </c>
      <c r="H1226" s="48" t="str">
        <f t="shared" si="19"/>
        <v/>
      </c>
    </row>
    <row r="1227" spans="4:8" x14ac:dyDescent="0.25">
      <c r="D1227" s="48" t="s">
        <v>2858</v>
      </c>
      <c r="H1227" s="48" t="str">
        <f t="shared" si="19"/>
        <v/>
      </c>
    </row>
    <row r="1228" spans="4:8" x14ac:dyDescent="0.25">
      <c r="D1228" s="48" t="s">
        <v>2858</v>
      </c>
      <c r="H1228" s="48" t="str">
        <f t="shared" si="19"/>
        <v/>
      </c>
    </row>
    <row r="1229" spans="4:8" x14ac:dyDescent="0.25">
      <c r="D1229" s="48" t="s">
        <v>2858</v>
      </c>
      <c r="H1229" s="48" t="str">
        <f t="shared" si="19"/>
        <v/>
      </c>
    </row>
    <row r="1230" spans="4:8" x14ac:dyDescent="0.25">
      <c r="D1230" s="48" t="s">
        <v>2858</v>
      </c>
      <c r="H1230" s="48" t="str">
        <f t="shared" si="19"/>
        <v/>
      </c>
    </row>
    <row r="1231" spans="4:8" x14ac:dyDescent="0.25">
      <c r="D1231" s="48" t="s">
        <v>2858</v>
      </c>
      <c r="H1231" s="48" t="str">
        <f t="shared" si="19"/>
        <v/>
      </c>
    </row>
    <row r="1232" spans="4:8" x14ac:dyDescent="0.25">
      <c r="D1232" s="48" t="s">
        <v>2858</v>
      </c>
      <c r="H1232" s="48" t="str">
        <f t="shared" si="19"/>
        <v/>
      </c>
    </row>
    <row r="1233" spans="4:8" x14ac:dyDescent="0.25">
      <c r="D1233" s="48" t="s">
        <v>2858</v>
      </c>
      <c r="H1233" s="48" t="str">
        <f t="shared" si="19"/>
        <v/>
      </c>
    </row>
    <row r="1234" spans="4:8" x14ac:dyDescent="0.25">
      <c r="D1234" s="48" t="s">
        <v>2858</v>
      </c>
      <c r="H1234" s="48" t="str">
        <f t="shared" si="19"/>
        <v/>
      </c>
    </row>
    <row r="1235" spans="4:8" x14ac:dyDescent="0.25">
      <c r="D1235" s="48" t="s">
        <v>2858</v>
      </c>
      <c r="H1235" s="48" t="str">
        <f t="shared" si="19"/>
        <v/>
      </c>
    </row>
    <row r="1236" spans="4:8" x14ac:dyDescent="0.25">
      <c r="D1236" s="48" t="s">
        <v>2858</v>
      </c>
      <c r="H1236" s="48" t="str">
        <f t="shared" si="19"/>
        <v/>
      </c>
    </row>
    <row r="1237" spans="4:8" x14ac:dyDescent="0.25">
      <c r="D1237" s="48" t="s">
        <v>2858</v>
      </c>
      <c r="H1237" s="48" t="str">
        <f t="shared" si="19"/>
        <v/>
      </c>
    </row>
    <row r="1238" spans="4:8" x14ac:dyDescent="0.25">
      <c r="D1238" s="48" t="s">
        <v>2858</v>
      </c>
      <c r="H1238" s="48" t="str">
        <f t="shared" si="19"/>
        <v/>
      </c>
    </row>
    <row r="1239" spans="4:8" x14ac:dyDescent="0.25">
      <c r="D1239" s="48" t="s">
        <v>2858</v>
      </c>
      <c r="H1239" s="48" t="str">
        <f t="shared" si="19"/>
        <v/>
      </c>
    </row>
    <row r="1240" spans="4:8" x14ac:dyDescent="0.25">
      <c r="D1240" s="48" t="s">
        <v>2858</v>
      </c>
      <c r="H1240" s="48" t="str">
        <f t="shared" si="19"/>
        <v/>
      </c>
    </row>
    <row r="1241" spans="4:8" x14ac:dyDescent="0.25">
      <c r="D1241" s="48" t="s">
        <v>2858</v>
      </c>
      <c r="H1241" s="48" t="str">
        <f t="shared" si="19"/>
        <v/>
      </c>
    </row>
    <row r="1242" spans="4:8" x14ac:dyDescent="0.25">
      <c r="D1242" s="48" t="s">
        <v>2858</v>
      </c>
      <c r="H1242" s="48" t="str">
        <f t="shared" si="19"/>
        <v/>
      </c>
    </row>
    <row r="1243" spans="4:8" x14ac:dyDescent="0.25">
      <c r="D1243" s="48" t="s">
        <v>2858</v>
      </c>
      <c r="H1243" s="48" t="str">
        <f t="shared" si="19"/>
        <v/>
      </c>
    </row>
    <row r="1244" spans="4:8" x14ac:dyDescent="0.25">
      <c r="D1244" s="48" t="s">
        <v>2858</v>
      </c>
      <c r="H1244" s="48" t="str">
        <f t="shared" si="19"/>
        <v/>
      </c>
    </row>
    <row r="1245" spans="4:8" x14ac:dyDescent="0.25">
      <c r="D1245" s="48" t="s">
        <v>2858</v>
      </c>
      <c r="H1245" s="48" t="str">
        <f t="shared" si="19"/>
        <v/>
      </c>
    </row>
    <row r="1246" spans="4:8" x14ac:dyDescent="0.25">
      <c r="D1246" s="48" t="s">
        <v>2858</v>
      </c>
      <c r="H1246" s="48" t="str">
        <f t="shared" si="19"/>
        <v/>
      </c>
    </row>
    <row r="1247" spans="4:8" x14ac:dyDescent="0.25">
      <c r="D1247" s="48" t="s">
        <v>2858</v>
      </c>
      <c r="H1247" s="48" t="str">
        <f t="shared" si="19"/>
        <v/>
      </c>
    </row>
    <row r="1248" spans="4:8" x14ac:dyDescent="0.25">
      <c r="D1248" s="48" t="s">
        <v>2858</v>
      </c>
      <c r="H1248" s="48" t="str">
        <f t="shared" si="19"/>
        <v/>
      </c>
    </row>
    <row r="1249" spans="4:8" x14ac:dyDescent="0.25">
      <c r="D1249" s="48" t="s">
        <v>2858</v>
      </c>
      <c r="H1249" s="48" t="str">
        <f t="shared" si="19"/>
        <v/>
      </c>
    </row>
    <row r="1250" spans="4:8" x14ac:dyDescent="0.25">
      <c r="D1250" s="48" t="s">
        <v>2858</v>
      </c>
      <c r="H1250" s="48" t="str">
        <f t="shared" si="19"/>
        <v/>
      </c>
    </row>
    <row r="1251" spans="4:8" x14ac:dyDescent="0.25">
      <c r="D1251" s="48" t="s">
        <v>2858</v>
      </c>
      <c r="H1251" s="48" t="str">
        <f t="shared" si="19"/>
        <v/>
      </c>
    </row>
    <row r="1252" spans="4:8" x14ac:dyDescent="0.25">
      <c r="D1252" s="48" t="s">
        <v>2858</v>
      </c>
      <c r="H1252" s="48" t="str">
        <f t="shared" si="19"/>
        <v/>
      </c>
    </row>
    <row r="1253" spans="4:8" x14ac:dyDescent="0.25">
      <c r="D1253" s="48" t="s">
        <v>2858</v>
      </c>
      <c r="H1253" s="48" t="str">
        <f t="shared" si="19"/>
        <v/>
      </c>
    </row>
    <row r="1254" spans="4:8" x14ac:dyDescent="0.25">
      <c r="D1254" s="48" t="s">
        <v>2858</v>
      </c>
      <c r="H1254" s="48" t="str">
        <f t="shared" si="19"/>
        <v/>
      </c>
    </row>
    <row r="1255" spans="4:8" x14ac:dyDescent="0.25">
      <c r="D1255" s="48" t="s">
        <v>2858</v>
      </c>
      <c r="H1255" s="48" t="str">
        <f t="shared" si="19"/>
        <v/>
      </c>
    </row>
    <row r="1256" spans="4:8" x14ac:dyDescent="0.25">
      <c r="D1256" s="48" t="s">
        <v>2858</v>
      </c>
      <c r="H1256" s="48" t="str">
        <f t="shared" si="19"/>
        <v/>
      </c>
    </row>
    <row r="1257" spans="4:8" x14ac:dyDescent="0.25">
      <c r="D1257" s="48" t="s">
        <v>2858</v>
      </c>
      <c r="H1257" s="48" t="str">
        <f t="shared" si="19"/>
        <v/>
      </c>
    </row>
    <row r="1258" spans="4:8" x14ac:dyDescent="0.25">
      <c r="D1258" s="48" t="s">
        <v>2858</v>
      </c>
      <c r="H1258" s="48" t="str">
        <f t="shared" si="19"/>
        <v/>
      </c>
    </row>
    <row r="1259" spans="4:8" x14ac:dyDescent="0.25">
      <c r="D1259" s="48" t="s">
        <v>2858</v>
      </c>
      <c r="H1259" s="48" t="str">
        <f t="shared" si="19"/>
        <v/>
      </c>
    </row>
    <row r="1260" spans="4:8" x14ac:dyDescent="0.25">
      <c r="D1260" s="48" t="s">
        <v>2858</v>
      </c>
      <c r="H1260" s="48" t="str">
        <f t="shared" si="19"/>
        <v/>
      </c>
    </row>
    <row r="1261" spans="4:8" x14ac:dyDescent="0.25">
      <c r="D1261" s="48" t="s">
        <v>2858</v>
      </c>
      <c r="H1261" s="48" t="str">
        <f t="shared" si="19"/>
        <v/>
      </c>
    </row>
    <row r="1262" spans="4:8" x14ac:dyDescent="0.25">
      <c r="D1262" s="48" t="s">
        <v>2858</v>
      </c>
      <c r="H1262" s="48" t="str">
        <f t="shared" si="19"/>
        <v/>
      </c>
    </row>
    <row r="1263" spans="4:8" x14ac:dyDescent="0.25">
      <c r="D1263" s="48" t="s">
        <v>2858</v>
      </c>
      <c r="H1263" s="48" t="str">
        <f t="shared" si="19"/>
        <v/>
      </c>
    </row>
    <row r="1264" spans="4:8" x14ac:dyDescent="0.25">
      <c r="D1264" s="48" t="s">
        <v>2858</v>
      </c>
      <c r="H1264" s="48" t="str">
        <f t="shared" si="19"/>
        <v/>
      </c>
    </row>
    <row r="1265" spans="4:8" x14ac:dyDescent="0.25">
      <c r="D1265" s="48" t="s">
        <v>2858</v>
      </c>
      <c r="H1265" s="48" t="str">
        <f t="shared" si="19"/>
        <v/>
      </c>
    </row>
    <row r="1266" spans="4:8" x14ac:dyDescent="0.25">
      <c r="D1266" s="48" t="s">
        <v>2858</v>
      </c>
      <c r="H1266" s="48" t="str">
        <f t="shared" si="19"/>
        <v/>
      </c>
    </row>
    <row r="1267" spans="4:8" x14ac:dyDescent="0.25">
      <c r="D1267" s="48" t="s">
        <v>2858</v>
      </c>
      <c r="H1267" s="48" t="str">
        <f t="shared" si="19"/>
        <v/>
      </c>
    </row>
    <row r="1268" spans="4:8" x14ac:dyDescent="0.25">
      <c r="D1268" s="48" t="s">
        <v>2858</v>
      </c>
      <c r="H1268" s="48" t="str">
        <f t="shared" si="19"/>
        <v/>
      </c>
    </row>
    <row r="1269" spans="4:8" x14ac:dyDescent="0.25">
      <c r="D1269" s="48" t="s">
        <v>2858</v>
      </c>
      <c r="H1269" s="48" t="str">
        <f t="shared" si="19"/>
        <v/>
      </c>
    </row>
    <row r="1270" spans="4:8" x14ac:dyDescent="0.25">
      <c r="D1270" s="48" t="s">
        <v>2858</v>
      </c>
      <c r="H1270" s="48" t="str">
        <f t="shared" si="19"/>
        <v/>
      </c>
    </row>
    <row r="1271" spans="4:8" x14ac:dyDescent="0.25">
      <c r="D1271" s="48" t="s">
        <v>2858</v>
      </c>
      <c r="H1271" s="48" t="str">
        <f t="shared" si="19"/>
        <v/>
      </c>
    </row>
    <row r="1272" spans="4:8" x14ac:dyDescent="0.25">
      <c r="D1272" s="48" t="s">
        <v>2858</v>
      </c>
      <c r="H1272" s="48" t="str">
        <f t="shared" si="19"/>
        <v/>
      </c>
    </row>
    <row r="1273" spans="4:8" x14ac:dyDescent="0.25">
      <c r="D1273" s="48" t="s">
        <v>2858</v>
      </c>
      <c r="H1273" s="48" t="str">
        <f t="shared" si="19"/>
        <v/>
      </c>
    </row>
    <row r="1274" spans="4:8" x14ac:dyDescent="0.25">
      <c r="D1274" s="48" t="s">
        <v>2858</v>
      </c>
      <c r="H1274" s="48" t="str">
        <f t="shared" si="19"/>
        <v/>
      </c>
    </row>
    <row r="1275" spans="4:8" x14ac:dyDescent="0.25">
      <c r="D1275" s="48" t="s">
        <v>2858</v>
      </c>
      <c r="H1275" s="48" t="str">
        <f t="shared" si="19"/>
        <v/>
      </c>
    </row>
    <row r="1276" spans="4:8" x14ac:dyDescent="0.25">
      <c r="D1276" s="48" t="s">
        <v>2858</v>
      </c>
      <c r="H1276" s="48" t="str">
        <f t="shared" si="19"/>
        <v/>
      </c>
    </row>
    <row r="1277" spans="4:8" x14ac:dyDescent="0.25">
      <c r="D1277" s="48" t="s">
        <v>2858</v>
      </c>
      <c r="H1277" s="48" t="str">
        <f t="shared" si="19"/>
        <v/>
      </c>
    </row>
    <row r="1278" spans="4:8" x14ac:dyDescent="0.25">
      <c r="D1278" s="48" t="s">
        <v>2858</v>
      </c>
      <c r="H1278" s="48" t="str">
        <f t="shared" si="19"/>
        <v/>
      </c>
    </row>
    <row r="1279" spans="4:8" x14ac:dyDescent="0.25">
      <c r="D1279" s="48" t="s">
        <v>2858</v>
      </c>
      <c r="H1279" s="48" t="str">
        <f t="shared" si="19"/>
        <v/>
      </c>
    </row>
    <row r="1280" spans="4:8" x14ac:dyDescent="0.25">
      <c r="D1280" s="48" t="s">
        <v>2858</v>
      </c>
      <c r="H1280" s="48" t="str">
        <f t="shared" si="19"/>
        <v/>
      </c>
    </row>
    <row r="1281" spans="4:8" x14ac:dyDescent="0.25">
      <c r="D1281" s="48" t="s">
        <v>2858</v>
      </c>
      <c r="H1281" s="48" t="str">
        <f t="shared" si="19"/>
        <v/>
      </c>
    </row>
    <row r="1282" spans="4:8" x14ac:dyDescent="0.25">
      <c r="D1282" s="48" t="s">
        <v>2858</v>
      </c>
      <c r="H1282" s="48" t="str">
        <f t="shared" si="19"/>
        <v/>
      </c>
    </row>
    <row r="1283" spans="4:8" x14ac:dyDescent="0.25">
      <c r="D1283" s="48" t="s">
        <v>2858</v>
      </c>
      <c r="H1283" s="48" t="str">
        <f t="shared" ref="H1283:H1346" si="20">TRIM(D1283)</f>
        <v/>
      </c>
    </row>
    <row r="1284" spans="4:8" x14ac:dyDescent="0.25">
      <c r="D1284" s="48" t="s">
        <v>2858</v>
      </c>
      <c r="H1284" s="48" t="str">
        <f t="shared" si="20"/>
        <v/>
      </c>
    </row>
    <row r="1285" spans="4:8" x14ac:dyDescent="0.25">
      <c r="D1285" s="48" t="s">
        <v>2858</v>
      </c>
      <c r="H1285" s="48" t="str">
        <f t="shared" si="20"/>
        <v/>
      </c>
    </row>
    <row r="1286" spans="4:8" x14ac:dyDescent="0.25">
      <c r="D1286" s="48" t="s">
        <v>2858</v>
      </c>
      <c r="H1286" s="48" t="str">
        <f t="shared" si="20"/>
        <v/>
      </c>
    </row>
    <row r="1287" spans="4:8" x14ac:dyDescent="0.25">
      <c r="D1287" s="48" t="s">
        <v>2858</v>
      </c>
      <c r="H1287" s="48" t="str">
        <f t="shared" si="20"/>
        <v/>
      </c>
    </row>
    <row r="1288" spans="4:8" x14ac:dyDescent="0.25">
      <c r="D1288" s="48" t="s">
        <v>2858</v>
      </c>
      <c r="H1288" s="48" t="str">
        <f t="shared" si="20"/>
        <v/>
      </c>
    </row>
    <row r="1289" spans="4:8" x14ac:dyDescent="0.25">
      <c r="D1289" s="48" t="s">
        <v>2858</v>
      </c>
      <c r="H1289" s="48" t="str">
        <f t="shared" si="20"/>
        <v/>
      </c>
    </row>
    <row r="1290" spans="4:8" x14ac:dyDescent="0.25">
      <c r="D1290" s="48" t="s">
        <v>2858</v>
      </c>
      <c r="H1290" s="48" t="str">
        <f t="shared" si="20"/>
        <v/>
      </c>
    </row>
    <row r="1291" spans="4:8" x14ac:dyDescent="0.25">
      <c r="D1291" s="48" t="s">
        <v>2858</v>
      </c>
      <c r="H1291" s="48" t="str">
        <f t="shared" si="20"/>
        <v/>
      </c>
    </row>
    <row r="1292" spans="4:8" x14ac:dyDescent="0.25">
      <c r="D1292" s="48" t="s">
        <v>2858</v>
      </c>
      <c r="H1292" s="48" t="str">
        <f t="shared" si="20"/>
        <v/>
      </c>
    </row>
    <row r="1293" spans="4:8" x14ac:dyDescent="0.25">
      <c r="D1293" s="48" t="s">
        <v>2858</v>
      </c>
      <c r="H1293" s="48" t="str">
        <f t="shared" si="20"/>
        <v/>
      </c>
    </row>
    <row r="1294" spans="4:8" x14ac:dyDescent="0.25">
      <c r="D1294" s="48" t="s">
        <v>2858</v>
      </c>
      <c r="H1294" s="48" t="str">
        <f t="shared" si="20"/>
        <v/>
      </c>
    </row>
    <row r="1295" spans="4:8" x14ac:dyDescent="0.25">
      <c r="D1295" s="48" t="s">
        <v>2858</v>
      </c>
      <c r="H1295" s="48" t="str">
        <f t="shared" si="20"/>
        <v/>
      </c>
    </row>
    <row r="1296" spans="4:8" x14ac:dyDescent="0.25">
      <c r="D1296" s="48" t="s">
        <v>2858</v>
      </c>
      <c r="H1296" s="48" t="str">
        <f t="shared" si="20"/>
        <v/>
      </c>
    </row>
    <row r="1297" spans="4:8" x14ac:dyDescent="0.25">
      <c r="D1297" s="48" t="s">
        <v>2858</v>
      </c>
      <c r="H1297" s="48" t="str">
        <f t="shared" si="20"/>
        <v/>
      </c>
    </row>
    <row r="1298" spans="4:8" x14ac:dyDescent="0.25">
      <c r="D1298" s="48" t="s">
        <v>2858</v>
      </c>
      <c r="H1298" s="48" t="str">
        <f t="shared" si="20"/>
        <v/>
      </c>
    </row>
    <row r="1299" spans="4:8" x14ac:dyDescent="0.25">
      <c r="D1299" s="48" t="s">
        <v>2858</v>
      </c>
      <c r="H1299" s="48" t="str">
        <f t="shared" si="20"/>
        <v/>
      </c>
    </row>
    <row r="1300" spans="4:8" x14ac:dyDescent="0.25">
      <c r="D1300" s="48" t="s">
        <v>2858</v>
      </c>
      <c r="H1300" s="48" t="str">
        <f t="shared" si="20"/>
        <v/>
      </c>
    </row>
    <row r="1301" spans="4:8" x14ac:dyDescent="0.25">
      <c r="D1301" s="48" t="s">
        <v>2858</v>
      </c>
      <c r="H1301" s="48" t="str">
        <f t="shared" si="20"/>
        <v/>
      </c>
    </row>
    <row r="1302" spans="4:8" x14ac:dyDescent="0.25">
      <c r="D1302" s="48" t="s">
        <v>2858</v>
      </c>
      <c r="H1302" s="48" t="str">
        <f t="shared" si="20"/>
        <v/>
      </c>
    </row>
    <row r="1303" spans="4:8" x14ac:dyDescent="0.25">
      <c r="D1303" s="48" t="s">
        <v>2858</v>
      </c>
      <c r="H1303" s="48" t="str">
        <f t="shared" si="20"/>
        <v/>
      </c>
    </row>
    <row r="1304" spans="4:8" x14ac:dyDescent="0.25">
      <c r="D1304" s="48" t="s">
        <v>2858</v>
      </c>
      <c r="H1304" s="48" t="str">
        <f t="shared" si="20"/>
        <v/>
      </c>
    </row>
    <row r="1305" spans="4:8" x14ac:dyDescent="0.25">
      <c r="D1305" s="48" t="s">
        <v>2858</v>
      </c>
      <c r="H1305" s="48" t="str">
        <f t="shared" si="20"/>
        <v/>
      </c>
    </row>
    <row r="1306" spans="4:8" x14ac:dyDescent="0.25">
      <c r="D1306" s="48" t="s">
        <v>2858</v>
      </c>
      <c r="H1306" s="48" t="str">
        <f t="shared" si="20"/>
        <v/>
      </c>
    </row>
    <row r="1307" spans="4:8" x14ac:dyDescent="0.25">
      <c r="D1307" s="48" t="s">
        <v>2858</v>
      </c>
      <c r="H1307" s="48" t="str">
        <f t="shared" si="20"/>
        <v/>
      </c>
    </row>
    <row r="1308" spans="4:8" x14ac:dyDescent="0.25">
      <c r="D1308" s="48" t="s">
        <v>2858</v>
      </c>
      <c r="H1308" s="48" t="str">
        <f t="shared" si="20"/>
        <v/>
      </c>
    </row>
    <row r="1309" spans="4:8" x14ac:dyDescent="0.25">
      <c r="D1309" s="48" t="s">
        <v>2858</v>
      </c>
      <c r="H1309" s="48" t="str">
        <f t="shared" si="20"/>
        <v/>
      </c>
    </row>
    <row r="1310" spans="4:8" x14ac:dyDescent="0.25">
      <c r="D1310" s="48" t="s">
        <v>2858</v>
      </c>
      <c r="H1310" s="48" t="str">
        <f t="shared" si="20"/>
        <v/>
      </c>
    </row>
    <row r="1311" spans="4:8" x14ac:dyDescent="0.25">
      <c r="D1311" s="48" t="s">
        <v>2858</v>
      </c>
      <c r="H1311" s="48" t="str">
        <f t="shared" si="20"/>
        <v/>
      </c>
    </row>
    <row r="1312" spans="4:8" x14ac:dyDescent="0.25">
      <c r="D1312" s="48" t="s">
        <v>2858</v>
      </c>
      <c r="H1312" s="48" t="str">
        <f t="shared" si="20"/>
        <v/>
      </c>
    </row>
    <row r="1313" spans="4:8" x14ac:dyDescent="0.25">
      <c r="D1313" s="48" t="s">
        <v>2858</v>
      </c>
      <c r="H1313" s="48" t="str">
        <f t="shared" si="20"/>
        <v/>
      </c>
    </row>
    <row r="1314" spans="4:8" x14ac:dyDescent="0.25">
      <c r="D1314" s="48" t="s">
        <v>2858</v>
      </c>
      <c r="H1314" s="48" t="str">
        <f t="shared" si="20"/>
        <v/>
      </c>
    </row>
    <row r="1315" spans="4:8" x14ac:dyDescent="0.25">
      <c r="D1315" s="48" t="s">
        <v>2858</v>
      </c>
      <c r="H1315" s="48" t="str">
        <f t="shared" si="20"/>
        <v/>
      </c>
    </row>
    <row r="1316" spans="4:8" x14ac:dyDescent="0.25">
      <c r="D1316" s="48" t="s">
        <v>2858</v>
      </c>
      <c r="H1316" s="48" t="str">
        <f t="shared" si="20"/>
        <v/>
      </c>
    </row>
    <row r="1317" spans="4:8" x14ac:dyDescent="0.25">
      <c r="D1317" s="48" t="s">
        <v>2858</v>
      </c>
      <c r="H1317" s="48" t="str">
        <f t="shared" si="20"/>
        <v/>
      </c>
    </row>
    <row r="1318" spans="4:8" x14ac:dyDescent="0.25">
      <c r="D1318" s="48" t="s">
        <v>2858</v>
      </c>
      <c r="H1318" s="48" t="str">
        <f t="shared" si="20"/>
        <v/>
      </c>
    </row>
    <row r="1319" spans="4:8" x14ac:dyDescent="0.25">
      <c r="D1319" s="48" t="s">
        <v>2858</v>
      </c>
      <c r="H1319" s="48" t="str">
        <f t="shared" si="20"/>
        <v/>
      </c>
    </row>
    <row r="1320" spans="4:8" x14ac:dyDescent="0.25">
      <c r="D1320" s="48" t="s">
        <v>2858</v>
      </c>
      <c r="H1320" s="48" t="str">
        <f t="shared" si="20"/>
        <v/>
      </c>
    </row>
    <row r="1321" spans="4:8" x14ac:dyDescent="0.25">
      <c r="D1321" s="48" t="s">
        <v>2858</v>
      </c>
      <c r="H1321" s="48" t="str">
        <f t="shared" si="20"/>
        <v/>
      </c>
    </row>
    <row r="1322" spans="4:8" x14ac:dyDescent="0.25">
      <c r="D1322" s="48" t="s">
        <v>2858</v>
      </c>
      <c r="H1322" s="48" t="str">
        <f t="shared" si="20"/>
        <v/>
      </c>
    </row>
    <row r="1323" spans="4:8" x14ac:dyDescent="0.25">
      <c r="D1323" s="48" t="s">
        <v>2858</v>
      </c>
      <c r="H1323" s="48" t="str">
        <f t="shared" si="20"/>
        <v/>
      </c>
    </row>
    <row r="1324" spans="4:8" x14ac:dyDescent="0.25">
      <c r="D1324" s="48" t="s">
        <v>2858</v>
      </c>
      <c r="H1324" s="48" t="str">
        <f t="shared" si="20"/>
        <v/>
      </c>
    </row>
    <row r="1325" spans="4:8" x14ac:dyDescent="0.25">
      <c r="D1325" s="48" t="s">
        <v>2858</v>
      </c>
      <c r="H1325" s="48" t="str">
        <f t="shared" si="20"/>
        <v/>
      </c>
    </row>
    <row r="1326" spans="4:8" x14ac:dyDescent="0.25">
      <c r="D1326" s="48" t="s">
        <v>2858</v>
      </c>
      <c r="H1326" s="48" t="str">
        <f t="shared" si="20"/>
        <v/>
      </c>
    </row>
    <row r="1327" spans="4:8" x14ac:dyDescent="0.25">
      <c r="D1327" s="48" t="s">
        <v>2858</v>
      </c>
      <c r="H1327" s="48" t="str">
        <f t="shared" si="20"/>
        <v/>
      </c>
    </row>
    <row r="1328" spans="4:8" x14ac:dyDescent="0.25">
      <c r="D1328" s="48" t="s">
        <v>2858</v>
      </c>
      <c r="H1328" s="48" t="str">
        <f t="shared" si="20"/>
        <v/>
      </c>
    </row>
    <row r="1329" spans="4:8" x14ac:dyDescent="0.25">
      <c r="D1329" s="48" t="s">
        <v>2858</v>
      </c>
      <c r="H1329" s="48" t="str">
        <f t="shared" si="20"/>
        <v/>
      </c>
    </row>
    <row r="1330" spans="4:8" x14ac:dyDescent="0.25">
      <c r="D1330" s="48" t="s">
        <v>2858</v>
      </c>
      <c r="H1330" s="48" t="str">
        <f t="shared" si="20"/>
        <v/>
      </c>
    </row>
    <row r="1331" spans="4:8" x14ac:dyDescent="0.25">
      <c r="D1331" s="48" t="s">
        <v>2858</v>
      </c>
      <c r="H1331" s="48" t="str">
        <f t="shared" si="20"/>
        <v/>
      </c>
    </row>
    <row r="1332" spans="4:8" x14ac:dyDescent="0.25">
      <c r="D1332" s="48" t="s">
        <v>2858</v>
      </c>
      <c r="H1332" s="48" t="str">
        <f t="shared" si="20"/>
        <v/>
      </c>
    </row>
    <row r="1333" spans="4:8" x14ac:dyDescent="0.25">
      <c r="D1333" s="48" t="s">
        <v>2858</v>
      </c>
      <c r="H1333" s="48" t="str">
        <f t="shared" si="20"/>
        <v/>
      </c>
    </row>
    <row r="1334" spans="4:8" x14ac:dyDescent="0.25">
      <c r="D1334" s="48" t="s">
        <v>2858</v>
      </c>
      <c r="H1334" s="48" t="str">
        <f t="shared" si="20"/>
        <v/>
      </c>
    </row>
    <row r="1335" spans="4:8" x14ac:dyDescent="0.25">
      <c r="D1335" s="48" t="s">
        <v>2858</v>
      </c>
      <c r="H1335" s="48" t="str">
        <f t="shared" si="20"/>
        <v/>
      </c>
    </row>
    <row r="1336" spans="4:8" x14ac:dyDescent="0.25">
      <c r="D1336" s="48" t="s">
        <v>2858</v>
      </c>
      <c r="H1336" s="48" t="str">
        <f t="shared" si="20"/>
        <v/>
      </c>
    </row>
    <row r="1337" spans="4:8" x14ac:dyDescent="0.25">
      <c r="D1337" s="48" t="s">
        <v>2858</v>
      </c>
      <c r="H1337" s="48" t="str">
        <f t="shared" si="20"/>
        <v/>
      </c>
    </row>
    <row r="1338" spans="4:8" x14ac:dyDescent="0.25">
      <c r="D1338" s="48" t="s">
        <v>2858</v>
      </c>
      <c r="H1338" s="48" t="str">
        <f t="shared" si="20"/>
        <v/>
      </c>
    </row>
    <row r="1339" spans="4:8" x14ac:dyDescent="0.25">
      <c r="D1339" s="48" t="s">
        <v>2858</v>
      </c>
      <c r="H1339" s="48" t="str">
        <f t="shared" si="20"/>
        <v/>
      </c>
    </row>
    <row r="1340" spans="4:8" x14ac:dyDescent="0.25">
      <c r="D1340" s="48" t="s">
        <v>2858</v>
      </c>
      <c r="H1340" s="48" t="str">
        <f t="shared" si="20"/>
        <v/>
      </c>
    </row>
    <row r="1341" spans="4:8" x14ac:dyDescent="0.25">
      <c r="D1341" s="48" t="s">
        <v>2858</v>
      </c>
      <c r="H1341" s="48" t="str">
        <f t="shared" si="20"/>
        <v/>
      </c>
    </row>
    <row r="1342" spans="4:8" x14ac:dyDescent="0.25">
      <c r="D1342" s="48" t="s">
        <v>2858</v>
      </c>
      <c r="H1342" s="48" t="str">
        <f t="shared" si="20"/>
        <v/>
      </c>
    </row>
    <row r="1343" spans="4:8" x14ac:dyDescent="0.25">
      <c r="D1343" s="48" t="s">
        <v>2858</v>
      </c>
      <c r="H1343" s="48" t="str">
        <f t="shared" si="20"/>
        <v/>
      </c>
    </row>
    <row r="1344" spans="4:8" x14ac:dyDescent="0.25">
      <c r="D1344" s="48" t="s">
        <v>2858</v>
      </c>
      <c r="H1344" s="48" t="str">
        <f t="shared" si="20"/>
        <v/>
      </c>
    </row>
    <row r="1345" spans="4:8" x14ac:dyDescent="0.25">
      <c r="D1345" s="48" t="s">
        <v>2858</v>
      </c>
      <c r="H1345" s="48" t="str">
        <f t="shared" si="20"/>
        <v/>
      </c>
    </row>
    <row r="1346" spans="4:8" x14ac:dyDescent="0.25">
      <c r="D1346" s="48" t="s">
        <v>2858</v>
      </c>
      <c r="H1346" s="48" t="str">
        <f t="shared" si="20"/>
        <v/>
      </c>
    </row>
    <row r="1347" spans="4:8" x14ac:dyDescent="0.25">
      <c r="D1347" s="48" t="s">
        <v>2858</v>
      </c>
      <c r="H1347" s="48" t="str">
        <f t="shared" ref="H1347:H1410" si="21">TRIM(D1347)</f>
        <v/>
      </c>
    </row>
    <row r="1348" spans="4:8" x14ac:dyDescent="0.25">
      <c r="D1348" s="48" t="s">
        <v>2858</v>
      </c>
      <c r="H1348" s="48" t="str">
        <f t="shared" si="21"/>
        <v/>
      </c>
    </row>
    <row r="1349" spans="4:8" x14ac:dyDescent="0.25">
      <c r="D1349" s="48" t="s">
        <v>2858</v>
      </c>
      <c r="H1349" s="48" t="str">
        <f t="shared" si="21"/>
        <v/>
      </c>
    </row>
    <row r="1350" spans="4:8" x14ac:dyDescent="0.25">
      <c r="D1350" s="48" t="s">
        <v>2858</v>
      </c>
      <c r="H1350" s="48" t="str">
        <f t="shared" si="21"/>
        <v/>
      </c>
    </row>
    <row r="1351" spans="4:8" x14ac:dyDescent="0.25">
      <c r="D1351" s="48" t="s">
        <v>2858</v>
      </c>
      <c r="H1351" s="48" t="str">
        <f t="shared" si="21"/>
        <v/>
      </c>
    </row>
    <row r="1352" spans="4:8" x14ac:dyDescent="0.25">
      <c r="D1352" s="48" t="s">
        <v>2858</v>
      </c>
      <c r="H1352" s="48" t="str">
        <f t="shared" si="21"/>
        <v/>
      </c>
    </row>
    <row r="1353" spans="4:8" x14ac:dyDescent="0.25">
      <c r="D1353" s="48" t="s">
        <v>2858</v>
      </c>
      <c r="H1353" s="48" t="str">
        <f t="shared" si="21"/>
        <v/>
      </c>
    </row>
    <row r="1354" spans="4:8" x14ac:dyDescent="0.25">
      <c r="D1354" s="48" t="s">
        <v>2858</v>
      </c>
      <c r="H1354" s="48" t="str">
        <f t="shared" si="21"/>
        <v/>
      </c>
    </row>
    <row r="1355" spans="4:8" x14ac:dyDescent="0.25">
      <c r="D1355" s="48" t="s">
        <v>2858</v>
      </c>
      <c r="H1355" s="48" t="str">
        <f t="shared" si="21"/>
        <v/>
      </c>
    </row>
    <row r="1356" spans="4:8" x14ac:dyDescent="0.25">
      <c r="D1356" s="48" t="s">
        <v>2858</v>
      </c>
      <c r="H1356" s="48" t="str">
        <f t="shared" si="21"/>
        <v/>
      </c>
    </row>
    <row r="1357" spans="4:8" x14ac:dyDescent="0.25">
      <c r="D1357" s="48" t="s">
        <v>2858</v>
      </c>
      <c r="H1357" s="48" t="str">
        <f t="shared" si="21"/>
        <v/>
      </c>
    </row>
    <row r="1358" spans="4:8" x14ac:dyDescent="0.25">
      <c r="D1358" s="48" t="s">
        <v>2858</v>
      </c>
      <c r="H1358" s="48" t="str">
        <f t="shared" si="21"/>
        <v/>
      </c>
    </row>
    <row r="1359" spans="4:8" x14ac:dyDescent="0.25">
      <c r="D1359" s="48" t="s">
        <v>2858</v>
      </c>
      <c r="H1359" s="48" t="str">
        <f t="shared" si="21"/>
        <v/>
      </c>
    </row>
    <row r="1360" spans="4:8" x14ac:dyDescent="0.25">
      <c r="D1360" s="48" t="s">
        <v>2858</v>
      </c>
      <c r="H1360" s="48" t="str">
        <f t="shared" si="21"/>
        <v/>
      </c>
    </row>
    <row r="1361" spans="4:8" x14ac:dyDescent="0.25">
      <c r="D1361" s="48" t="s">
        <v>2858</v>
      </c>
      <c r="H1361" s="48" t="str">
        <f t="shared" si="21"/>
        <v/>
      </c>
    </row>
    <row r="1362" spans="4:8" x14ac:dyDescent="0.25">
      <c r="D1362" s="48" t="s">
        <v>2858</v>
      </c>
      <c r="H1362" s="48" t="str">
        <f t="shared" si="21"/>
        <v/>
      </c>
    </row>
    <row r="1363" spans="4:8" x14ac:dyDescent="0.25">
      <c r="D1363" s="48" t="s">
        <v>2858</v>
      </c>
      <c r="H1363" s="48" t="str">
        <f t="shared" si="21"/>
        <v/>
      </c>
    </row>
    <row r="1364" spans="4:8" x14ac:dyDescent="0.25">
      <c r="D1364" s="48" t="s">
        <v>2858</v>
      </c>
      <c r="H1364" s="48" t="str">
        <f t="shared" si="21"/>
        <v/>
      </c>
    </row>
    <row r="1365" spans="4:8" x14ac:dyDescent="0.25">
      <c r="D1365" s="48" t="s">
        <v>2858</v>
      </c>
      <c r="H1365" s="48" t="str">
        <f t="shared" si="21"/>
        <v/>
      </c>
    </row>
    <row r="1366" spans="4:8" x14ac:dyDescent="0.25">
      <c r="D1366" s="48" t="s">
        <v>2858</v>
      </c>
      <c r="H1366" s="48" t="str">
        <f t="shared" si="21"/>
        <v/>
      </c>
    </row>
    <row r="1367" spans="4:8" x14ac:dyDescent="0.25">
      <c r="D1367" s="48" t="s">
        <v>2858</v>
      </c>
      <c r="H1367" s="48" t="str">
        <f t="shared" si="21"/>
        <v/>
      </c>
    </row>
    <row r="1368" spans="4:8" x14ac:dyDescent="0.25">
      <c r="D1368" s="48" t="s">
        <v>2858</v>
      </c>
      <c r="H1368" s="48" t="str">
        <f t="shared" si="21"/>
        <v/>
      </c>
    </row>
    <row r="1369" spans="4:8" x14ac:dyDescent="0.25">
      <c r="D1369" s="48" t="s">
        <v>2858</v>
      </c>
      <c r="H1369" s="48" t="str">
        <f t="shared" si="21"/>
        <v/>
      </c>
    </row>
    <row r="1370" spans="4:8" x14ac:dyDescent="0.25">
      <c r="D1370" s="48" t="s">
        <v>2858</v>
      </c>
      <c r="H1370" s="48" t="str">
        <f t="shared" si="21"/>
        <v/>
      </c>
    </row>
    <row r="1371" spans="4:8" x14ac:dyDescent="0.25">
      <c r="D1371" s="48" t="s">
        <v>2858</v>
      </c>
      <c r="H1371" s="48" t="str">
        <f t="shared" si="21"/>
        <v/>
      </c>
    </row>
    <row r="1372" spans="4:8" x14ac:dyDescent="0.25">
      <c r="D1372" s="48" t="s">
        <v>2858</v>
      </c>
      <c r="H1372" s="48" t="str">
        <f t="shared" si="21"/>
        <v/>
      </c>
    </row>
    <row r="1373" spans="4:8" x14ac:dyDescent="0.25">
      <c r="D1373" s="48" t="s">
        <v>2858</v>
      </c>
      <c r="H1373" s="48" t="str">
        <f t="shared" si="21"/>
        <v/>
      </c>
    </row>
    <row r="1374" spans="4:8" x14ac:dyDescent="0.25">
      <c r="D1374" s="48" t="s">
        <v>2858</v>
      </c>
      <c r="H1374" s="48" t="str">
        <f t="shared" si="21"/>
        <v/>
      </c>
    </row>
    <row r="1375" spans="4:8" x14ac:dyDescent="0.25">
      <c r="D1375" s="48" t="s">
        <v>2858</v>
      </c>
      <c r="H1375" s="48" t="str">
        <f t="shared" si="21"/>
        <v/>
      </c>
    </row>
    <row r="1376" spans="4:8" x14ac:dyDescent="0.25">
      <c r="D1376" s="48" t="s">
        <v>2858</v>
      </c>
      <c r="H1376" s="48" t="str">
        <f t="shared" si="21"/>
        <v/>
      </c>
    </row>
    <row r="1377" spans="4:8" x14ac:dyDescent="0.25">
      <c r="D1377" s="48" t="s">
        <v>2858</v>
      </c>
      <c r="H1377" s="48" t="str">
        <f t="shared" si="21"/>
        <v/>
      </c>
    </row>
    <row r="1378" spans="4:8" x14ac:dyDescent="0.25">
      <c r="D1378" s="48" t="s">
        <v>2858</v>
      </c>
      <c r="H1378" s="48" t="str">
        <f t="shared" si="21"/>
        <v/>
      </c>
    </row>
    <row r="1379" spans="4:8" x14ac:dyDescent="0.25">
      <c r="D1379" s="48" t="s">
        <v>2858</v>
      </c>
      <c r="H1379" s="48" t="str">
        <f t="shared" si="21"/>
        <v/>
      </c>
    </row>
    <row r="1380" spans="4:8" x14ac:dyDescent="0.25">
      <c r="D1380" s="48" t="s">
        <v>2858</v>
      </c>
      <c r="H1380" s="48" t="str">
        <f t="shared" si="21"/>
        <v/>
      </c>
    </row>
    <row r="1381" spans="4:8" x14ac:dyDescent="0.25">
      <c r="D1381" s="48" t="s">
        <v>2858</v>
      </c>
      <c r="H1381" s="48" t="str">
        <f t="shared" si="21"/>
        <v/>
      </c>
    </row>
    <row r="1382" spans="4:8" x14ac:dyDescent="0.25">
      <c r="D1382" s="48" t="s">
        <v>2858</v>
      </c>
      <c r="H1382" s="48" t="str">
        <f t="shared" si="21"/>
        <v/>
      </c>
    </row>
    <row r="1383" spans="4:8" x14ac:dyDescent="0.25">
      <c r="D1383" s="48" t="s">
        <v>2858</v>
      </c>
      <c r="H1383" s="48" t="str">
        <f t="shared" si="21"/>
        <v/>
      </c>
    </row>
    <row r="1384" spans="4:8" x14ac:dyDescent="0.25">
      <c r="D1384" s="48" t="s">
        <v>2858</v>
      </c>
      <c r="H1384" s="48" t="str">
        <f t="shared" si="21"/>
        <v/>
      </c>
    </row>
    <row r="1385" spans="4:8" x14ac:dyDescent="0.25">
      <c r="D1385" s="48" t="s">
        <v>2858</v>
      </c>
      <c r="H1385" s="48" t="str">
        <f t="shared" si="21"/>
        <v/>
      </c>
    </row>
    <row r="1386" spans="4:8" x14ac:dyDescent="0.25">
      <c r="D1386" s="48" t="s">
        <v>2858</v>
      </c>
      <c r="H1386" s="48" t="str">
        <f t="shared" si="21"/>
        <v/>
      </c>
    </row>
    <row r="1387" spans="4:8" x14ac:dyDescent="0.25">
      <c r="D1387" s="48" t="s">
        <v>2858</v>
      </c>
      <c r="H1387" s="48" t="str">
        <f t="shared" si="21"/>
        <v/>
      </c>
    </row>
    <row r="1388" spans="4:8" x14ac:dyDescent="0.25">
      <c r="D1388" s="48" t="s">
        <v>2858</v>
      </c>
      <c r="H1388" s="48" t="str">
        <f t="shared" si="21"/>
        <v/>
      </c>
    </row>
    <row r="1389" spans="4:8" x14ac:dyDescent="0.25">
      <c r="D1389" s="48" t="s">
        <v>2858</v>
      </c>
      <c r="H1389" s="48" t="str">
        <f t="shared" si="21"/>
        <v/>
      </c>
    </row>
    <row r="1390" spans="4:8" x14ac:dyDescent="0.25">
      <c r="D1390" s="48" t="s">
        <v>2858</v>
      </c>
      <c r="H1390" s="48" t="str">
        <f t="shared" si="21"/>
        <v/>
      </c>
    </row>
    <row r="1391" spans="4:8" x14ac:dyDescent="0.25">
      <c r="D1391" s="48" t="s">
        <v>2858</v>
      </c>
      <c r="H1391" s="48" t="str">
        <f t="shared" si="21"/>
        <v/>
      </c>
    </row>
    <row r="1392" spans="4:8" x14ac:dyDescent="0.25">
      <c r="D1392" s="48" t="s">
        <v>2858</v>
      </c>
      <c r="H1392" s="48" t="str">
        <f t="shared" si="21"/>
        <v/>
      </c>
    </row>
    <row r="1393" spans="4:8" x14ac:dyDescent="0.25">
      <c r="D1393" s="48" t="s">
        <v>2858</v>
      </c>
      <c r="H1393" s="48" t="str">
        <f t="shared" si="21"/>
        <v/>
      </c>
    </row>
    <row r="1394" spans="4:8" x14ac:dyDescent="0.25">
      <c r="D1394" s="48" t="s">
        <v>2858</v>
      </c>
      <c r="H1394" s="48" t="str">
        <f t="shared" si="21"/>
        <v/>
      </c>
    </row>
    <row r="1395" spans="4:8" x14ac:dyDescent="0.25">
      <c r="D1395" s="48" t="s">
        <v>2858</v>
      </c>
      <c r="H1395" s="48" t="str">
        <f t="shared" si="21"/>
        <v/>
      </c>
    </row>
    <row r="1396" spans="4:8" x14ac:dyDescent="0.25">
      <c r="D1396" s="48" t="s">
        <v>2858</v>
      </c>
      <c r="H1396" s="48" t="str">
        <f t="shared" si="21"/>
        <v/>
      </c>
    </row>
    <row r="1397" spans="4:8" x14ac:dyDescent="0.25">
      <c r="D1397" s="48" t="s">
        <v>2858</v>
      </c>
      <c r="H1397" s="48" t="str">
        <f t="shared" si="21"/>
        <v/>
      </c>
    </row>
    <row r="1398" spans="4:8" x14ac:dyDescent="0.25">
      <c r="D1398" s="48" t="s">
        <v>2858</v>
      </c>
      <c r="H1398" s="48" t="str">
        <f t="shared" si="21"/>
        <v/>
      </c>
    </row>
    <row r="1399" spans="4:8" x14ac:dyDescent="0.25">
      <c r="D1399" s="48" t="s">
        <v>2858</v>
      </c>
      <c r="H1399" s="48" t="str">
        <f t="shared" si="21"/>
        <v/>
      </c>
    </row>
    <row r="1400" spans="4:8" x14ac:dyDescent="0.25">
      <c r="D1400" s="48" t="s">
        <v>2858</v>
      </c>
      <c r="H1400" s="48" t="str">
        <f t="shared" si="21"/>
        <v/>
      </c>
    </row>
    <row r="1401" spans="4:8" x14ac:dyDescent="0.25">
      <c r="D1401" s="48" t="s">
        <v>2858</v>
      </c>
      <c r="H1401" s="48" t="str">
        <f t="shared" si="21"/>
        <v/>
      </c>
    </row>
    <row r="1402" spans="4:8" x14ac:dyDescent="0.25">
      <c r="D1402" s="48" t="s">
        <v>2858</v>
      </c>
      <c r="H1402" s="48" t="str">
        <f t="shared" si="21"/>
        <v/>
      </c>
    </row>
    <row r="1403" spans="4:8" x14ac:dyDescent="0.25">
      <c r="D1403" s="48" t="s">
        <v>2858</v>
      </c>
      <c r="H1403" s="48" t="str">
        <f t="shared" si="21"/>
        <v/>
      </c>
    </row>
    <row r="1404" spans="4:8" x14ac:dyDescent="0.25">
      <c r="D1404" s="48" t="s">
        <v>2858</v>
      </c>
      <c r="H1404" s="48" t="str">
        <f t="shared" si="21"/>
        <v/>
      </c>
    </row>
    <row r="1405" spans="4:8" x14ac:dyDescent="0.25">
      <c r="D1405" s="48" t="s">
        <v>2858</v>
      </c>
      <c r="H1405" s="48" t="str">
        <f t="shared" si="21"/>
        <v/>
      </c>
    </row>
    <row r="1406" spans="4:8" x14ac:dyDescent="0.25">
      <c r="D1406" s="48" t="s">
        <v>2858</v>
      </c>
      <c r="H1406" s="48" t="str">
        <f t="shared" si="21"/>
        <v/>
      </c>
    </row>
    <row r="1407" spans="4:8" x14ac:dyDescent="0.25">
      <c r="D1407" s="48" t="s">
        <v>2858</v>
      </c>
      <c r="H1407" s="48" t="str">
        <f t="shared" si="21"/>
        <v/>
      </c>
    </row>
    <row r="1408" spans="4:8" x14ac:dyDescent="0.25">
      <c r="D1408" s="48" t="s">
        <v>2858</v>
      </c>
      <c r="H1408" s="48" t="str">
        <f t="shared" si="21"/>
        <v/>
      </c>
    </row>
    <row r="1409" spans="4:8" x14ac:dyDescent="0.25">
      <c r="D1409" s="48" t="s">
        <v>2858</v>
      </c>
      <c r="H1409" s="48" t="str">
        <f t="shared" si="21"/>
        <v/>
      </c>
    </row>
    <row r="1410" spans="4:8" x14ac:dyDescent="0.25">
      <c r="D1410" s="48" t="s">
        <v>2858</v>
      </c>
      <c r="H1410" s="48" t="str">
        <f t="shared" si="21"/>
        <v/>
      </c>
    </row>
    <row r="1411" spans="4:8" x14ac:dyDescent="0.25">
      <c r="D1411" s="48" t="s">
        <v>2858</v>
      </c>
      <c r="H1411" s="48" t="str">
        <f t="shared" ref="H1411:H1474" si="22">TRIM(D1411)</f>
        <v/>
      </c>
    </row>
    <row r="1412" spans="4:8" x14ac:dyDescent="0.25">
      <c r="D1412" s="48" t="s">
        <v>2858</v>
      </c>
      <c r="H1412" s="48" t="str">
        <f t="shared" si="22"/>
        <v/>
      </c>
    </row>
    <row r="1413" spans="4:8" x14ac:dyDescent="0.25">
      <c r="D1413" s="48" t="s">
        <v>2858</v>
      </c>
      <c r="H1413" s="48" t="str">
        <f t="shared" si="22"/>
        <v/>
      </c>
    </row>
    <row r="1414" spans="4:8" x14ac:dyDescent="0.25">
      <c r="D1414" s="48" t="s">
        <v>2858</v>
      </c>
      <c r="H1414" s="48" t="str">
        <f t="shared" si="22"/>
        <v/>
      </c>
    </row>
    <row r="1415" spans="4:8" x14ac:dyDescent="0.25">
      <c r="D1415" s="48" t="s">
        <v>2858</v>
      </c>
      <c r="H1415" s="48" t="str">
        <f t="shared" si="22"/>
        <v/>
      </c>
    </row>
    <row r="1416" spans="4:8" x14ac:dyDescent="0.25">
      <c r="D1416" s="48" t="s">
        <v>2858</v>
      </c>
      <c r="H1416" s="48" t="str">
        <f t="shared" si="22"/>
        <v/>
      </c>
    </row>
    <row r="1417" spans="4:8" x14ac:dyDescent="0.25">
      <c r="D1417" s="48" t="s">
        <v>2858</v>
      </c>
      <c r="H1417" s="48" t="str">
        <f t="shared" si="22"/>
        <v/>
      </c>
    </row>
    <row r="1418" spans="4:8" x14ac:dyDescent="0.25">
      <c r="D1418" s="48" t="s">
        <v>2858</v>
      </c>
      <c r="H1418" s="48" t="str">
        <f t="shared" si="22"/>
        <v/>
      </c>
    </row>
    <row r="1419" spans="4:8" x14ac:dyDescent="0.25">
      <c r="D1419" s="48" t="s">
        <v>2858</v>
      </c>
      <c r="H1419" s="48" t="str">
        <f t="shared" si="22"/>
        <v/>
      </c>
    </row>
    <row r="1420" spans="4:8" x14ac:dyDescent="0.25">
      <c r="D1420" s="48" t="s">
        <v>2858</v>
      </c>
      <c r="H1420" s="48" t="str">
        <f t="shared" si="22"/>
        <v/>
      </c>
    </row>
    <row r="1421" spans="4:8" x14ac:dyDescent="0.25">
      <c r="D1421" s="48" t="s">
        <v>2858</v>
      </c>
      <c r="H1421" s="48" t="str">
        <f t="shared" si="22"/>
        <v/>
      </c>
    </row>
    <row r="1422" spans="4:8" x14ac:dyDescent="0.25">
      <c r="D1422" s="48" t="s">
        <v>2858</v>
      </c>
      <c r="H1422" s="48" t="str">
        <f t="shared" si="22"/>
        <v/>
      </c>
    </row>
    <row r="1423" spans="4:8" x14ac:dyDescent="0.25">
      <c r="D1423" s="48" t="s">
        <v>2858</v>
      </c>
      <c r="H1423" s="48" t="str">
        <f t="shared" si="22"/>
        <v/>
      </c>
    </row>
    <row r="1424" spans="4:8" x14ac:dyDescent="0.25">
      <c r="D1424" s="48" t="s">
        <v>2858</v>
      </c>
      <c r="H1424" s="48" t="str">
        <f t="shared" si="22"/>
        <v/>
      </c>
    </row>
    <row r="1425" spans="4:8" x14ac:dyDescent="0.25">
      <c r="D1425" s="48" t="s">
        <v>2858</v>
      </c>
      <c r="H1425" s="48" t="str">
        <f t="shared" si="22"/>
        <v/>
      </c>
    </row>
    <row r="1426" spans="4:8" x14ac:dyDescent="0.25">
      <c r="D1426" s="48" t="s">
        <v>2858</v>
      </c>
      <c r="H1426" s="48" t="str">
        <f t="shared" si="22"/>
        <v/>
      </c>
    </row>
    <row r="1427" spans="4:8" x14ac:dyDescent="0.25">
      <c r="D1427" s="48" t="s">
        <v>2858</v>
      </c>
      <c r="H1427" s="48" t="str">
        <f t="shared" si="22"/>
        <v/>
      </c>
    </row>
    <row r="1428" spans="4:8" x14ac:dyDescent="0.25">
      <c r="D1428" s="48" t="s">
        <v>2858</v>
      </c>
      <c r="H1428" s="48" t="str">
        <f t="shared" si="22"/>
        <v/>
      </c>
    </row>
    <row r="1429" spans="4:8" x14ac:dyDescent="0.25">
      <c r="D1429" s="48" t="s">
        <v>2858</v>
      </c>
      <c r="H1429" s="48" t="str">
        <f t="shared" si="22"/>
        <v/>
      </c>
    </row>
    <row r="1430" spans="4:8" x14ac:dyDescent="0.25">
      <c r="D1430" s="48" t="s">
        <v>2858</v>
      </c>
      <c r="H1430" s="48" t="str">
        <f t="shared" si="22"/>
        <v/>
      </c>
    </row>
    <row r="1431" spans="4:8" x14ac:dyDescent="0.25">
      <c r="D1431" s="48" t="s">
        <v>2858</v>
      </c>
      <c r="H1431" s="48" t="str">
        <f t="shared" si="22"/>
        <v/>
      </c>
    </row>
    <row r="1432" spans="4:8" x14ac:dyDescent="0.25">
      <c r="D1432" s="48" t="s">
        <v>2858</v>
      </c>
      <c r="H1432" s="48" t="str">
        <f t="shared" si="22"/>
        <v/>
      </c>
    </row>
    <row r="1433" spans="4:8" x14ac:dyDescent="0.25">
      <c r="D1433" s="48" t="s">
        <v>2858</v>
      </c>
      <c r="H1433" s="48" t="str">
        <f t="shared" si="22"/>
        <v/>
      </c>
    </row>
    <row r="1434" spans="4:8" x14ac:dyDescent="0.25">
      <c r="D1434" s="48" t="s">
        <v>2858</v>
      </c>
      <c r="H1434" s="48" t="str">
        <f t="shared" si="22"/>
        <v/>
      </c>
    </row>
    <row r="1435" spans="4:8" x14ac:dyDescent="0.25">
      <c r="D1435" s="48" t="s">
        <v>2858</v>
      </c>
      <c r="H1435" s="48" t="str">
        <f t="shared" si="22"/>
        <v/>
      </c>
    </row>
    <row r="1436" spans="4:8" x14ac:dyDescent="0.25">
      <c r="D1436" s="48" t="s">
        <v>2858</v>
      </c>
      <c r="H1436" s="48" t="str">
        <f t="shared" si="22"/>
        <v/>
      </c>
    </row>
    <row r="1437" spans="4:8" x14ac:dyDescent="0.25">
      <c r="D1437" s="48" t="s">
        <v>2858</v>
      </c>
      <c r="H1437" s="48" t="str">
        <f t="shared" si="22"/>
        <v/>
      </c>
    </row>
    <row r="1438" spans="4:8" x14ac:dyDescent="0.25">
      <c r="D1438" s="48" t="s">
        <v>2858</v>
      </c>
      <c r="H1438" s="48" t="str">
        <f t="shared" si="22"/>
        <v/>
      </c>
    </row>
    <row r="1439" spans="4:8" x14ac:dyDescent="0.25">
      <c r="D1439" s="48" t="s">
        <v>2858</v>
      </c>
      <c r="H1439" s="48" t="str">
        <f t="shared" si="22"/>
        <v/>
      </c>
    </row>
    <row r="1440" spans="4:8" x14ac:dyDescent="0.25">
      <c r="D1440" s="48" t="s">
        <v>2858</v>
      </c>
      <c r="H1440" s="48" t="str">
        <f t="shared" si="22"/>
        <v/>
      </c>
    </row>
    <row r="1441" spans="4:8" x14ac:dyDescent="0.25">
      <c r="D1441" s="48" t="s">
        <v>2858</v>
      </c>
      <c r="H1441" s="48" t="str">
        <f t="shared" si="22"/>
        <v/>
      </c>
    </row>
    <row r="1442" spans="4:8" x14ac:dyDescent="0.25">
      <c r="D1442" s="48" t="s">
        <v>2858</v>
      </c>
      <c r="H1442" s="48" t="str">
        <f t="shared" si="22"/>
        <v/>
      </c>
    </row>
    <row r="1443" spans="4:8" x14ac:dyDescent="0.25">
      <c r="D1443" s="48" t="s">
        <v>2858</v>
      </c>
      <c r="H1443" s="48" t="str">
        <f t="shared" si="22"/>
        <v/>
      </c>
    </row>
    <row r="1444" spans="4:8" x14ac:dyDescent="0.25">
      <c r="D1444" s="48" t="s">
        <v>2858</v>
      </c>
      <c r="H1444" s="48" t="str">
        <f t="shared" si="22"/>
        <v/>
      </c>
    </row>
    <row r="1445" spans="4:8" x14ac:dyDescent="0.25">
      <c r="D1445" s="48" t="s">
        <v>2858</v>
      </c>
      <c r="H1445" s="48" t="str">
        <f t="shared" si="22"/>
        <v/>
      </c>
    </row>
    <row r="1446" spans="4:8" x14ac:dyDescent="0.25">
      <c r="D1446" s="48" t="s">
        <v>2858</v>
      </c>
      <c r="H1446" s="48" t="str">
        <f t="shared" si="22"/>
        <v/>
      </c>
    </row>
    <row r="1447" spans="4:8" x14ac:dyDescent="0.25">
      <c r="D1447" s="48" t="s">
        <v>2858</v>
      </c>
      <c r="H1447" s="48" t="str">
        <f t="shared" si="22"/>
        <v/>
      </c>
    </row>
    <row r="1448" spans="4:8" x14ac:dyDescent="0.25">
      <c r="D1448" s="48" t="s">
        <v>2858</v>
      </c>
      <c r="H1448" s="48" t="str">
        <f t="shared" si="22"/>
        <v/>
      </c>
    </row>
    <row r="1449" spans="4:8" x14ac:dyDescent="0.25">
      <c r="D1449" s="48" t="s">
        <v>2858</v>
      </c>
      <c r="H1449" s="48" t="str">
        <f t="shared" si="22"/>
        <v/>
      </c>
    </row>
    <row r="1450" spans="4:8" x14ac:dyDescent="0.25">
      <c r="D1450" s="48" t="s">
        <v>2858</v>
      </c>
      <c r="H1450" s="48" t="str">
        <f t="shared" si="22"/>
        <v/>
      </c>
    </row>
    <row r="1451" spans="4:8" x14ac:dyDescent="0.25">
      <c r="D1451" s="48" t="s">
        <v>2858</v>
      </c>
      <c r="H1451" s="48" t="str">
        <f t="shared" si="22"/>
        <v/>
      </c>
    </row>
    <row r="1452" spans="4:8" x14ac:dyDescent="0.25">
      <c r="D1452" s="48" t="s">
        <v>2858</v>
      </c>
      <c r="H1452" s="48" t="str">
        <f t="shared" si="22"/>
        <v/>
      </c>
    </row>
    <row r="1453" spans="4:8" x14ac:dyDescent="0.25">
      <c r="D1453" s="48" t="s">
        <v>2858</v>
      </c>
      <c r="H1453" s="48" t="str">
        <f t="shared" si="22"/>
        <v/>
      </c>
    </row>
    <row r="1454" spans="4:8" x14ac:dyDescent="0.25">
      <c r="D1454" s="48" t="s">
        <v>2858</v>
      </c>
      <c r="H1454" s="48" t="str">
        <f t="shared" si="22"/>
        <v/>
      </c>
    </row>
    <row r="1455" spans="4:8" x14ac:dyDescent="0.25">
      <c r="D1455" s="48" t="s">
        <v>2858</v>
      </c>
      <c r="H1455" s="48" t="str">
        <f t="shared" si="22"/>
        <v/>
      </c>
    </row>
    <row r="1456" spans="4:8" x14ac:dyDescent="0.25">
      <c r="D1456" s="48" t="s">
        <v>2858</v>
      </c>
      <c r="H1456" s="48" t="str">
        <f t="shared" si="22"/>
        <v/>
      </c>
    </row>
    <row r="1457" spans="4:8" x14ac:dyDescent="0.25">
      <c r="D1457" s="48" t="s">
        <v>2858</v>
      </c>
      <c r="H1457" s="48" t="str">
        <f t="shared" si="22"/>
        <v/>
      </c>
    </row>
    <row r="1458" spans="4:8" x14ac:dyDescent="0.25">
      <c r="D1458" s="48" t="s">
        <v>2858</v>
      </c>
      <c r="H1458" s="48" t="str">
        <f t="shared" si="22"/>
        <v/>
      </c>
    </row>
    <row r="1459" spans="4:8" x14ac:dyDescent="0.25">
      <c r="D1459" s="48" t="s">
        <v>2858</v>
      </c>
      <c r="H1459" s="48" t="str">
        <f t="shared" si="22"/>
        <v/>
      </c>
    </row>
    <row r="1460" spans="4:8" x14ac:dyDescent="0.25">
      <c r="D1460" s="48" t="s">
        <v>2858</v>
      </c>
      <c r="H1460" s="48" t="str">
        <f t="shared" si="22"/>
        <v/>
      </c>
    </row>
    <row r="1461" spans="4:8" x14ac:dyDescent="0.25">
      <c r="D1461" s="48" t="s">
        <v>2858</v>
      </c>
      <c r="H1461" s="48" t="str">
        <f t="shared" si="22"/>
        <v/>
      </c>
    </row>
    <row r="1462" spans="4:8" x14ac:dyDescent="0.25">
      <c r="D1462" s="48" t="s">
        <v>2858</v>
      </c>
      <c r="H1462" s="48" t="str">
        <f t="shared" si="22"/>
        <v/>
      </c>
    </row>
    <row r="1463" spans="4:8" x14ac:dyDescent="0.25">
      <c r="D1463" s="48" t="s">
        <v>2858</v>
      </c>
      <c r="H1463" s="48" t="str">
        <f t="shared" si="22"/>
        <v/>
      </c>
    </row>
    <row r="1464" spans="4:8" x14ac:dyDescent="0.25">
      <c r="D1464" s="48" t="s">
        <v>2858</v>
      </c>
      <c r="H1464" s="48" t="str">
        <f t="shared" si="22"/>
        <v/>
      </c>
    </row>
    <row r="1465" spans="4:8" x14ac:dyDescent="0.25">
      <c r="D1465" s="48" t="s">
        <v>2858</v>
      </c>
      <c r="H1465" s="48" t="str">
        <f t="shared" si="22"/>
        <v/>
      </c>
    </row>
    <row r="1466" spans="4:8" x14ac:dyDescent="0.25">
      <c r="D1466" s="48" t="s">
        <v>2858</v>
      </c>
      <c r="H1466" s="48" t="str">
        <f t="shared" si="22"/>
        <v/>
      </c>
    </row>
    <row r="1467" spans="4:8" x14ac:dyDescent="0.25">
      <c r="D1467" s="48" t="s">
        <v>2858</v>
      </c>
      <c r="H1467" s="48" t="str">
        <f t="shared" si="22"/>
        <v/>
      </c>
    </row>
    <row r="1468" spans="4:8" x14ac:dyDescent="0.25">
      <c r="D1468" s="48" t="s">
        <v>2858</v>
      </c>
      <c r="H1468" s="48" t="str">
        <f t="shared" si="22"/>
        <v/>
      </c>
    </row>
    <row r="1469" spans="4:8" x14ac:dyDescent="0.25">
      <c r="D1469" s="48" t="s">
        <v>2858</v>
      </c>
      <c r="H1469" s="48" t="str">
        <f t="shared" si="22"/>
        <v/>
      </c>
    </row>
    <row r="1470" spans="4:8" x14ac:dyDescent="0.25">
      <c r="D1470" s="48" t="s">
        <v>2858</v>
      </c>
      <c r="H1470" s="48" t="str">
        <f t="shared" si="22"/>
        <v/>
      </c>
    </row>
    <row r="1471" spans="4:8" x14ac:dyDescent="0.25">
      <c r="D1471" s="48" t="s">
        <v>2858</v>
      </c>
      <c r="H1471" s="48" t="str">
        <f t="shared" si="22"/>
        <v/>
      </c>
    </row>
    <row r="1472" spans="4:8" x14ac:dyDescent="0.25">
      <c r="D1472" s="48" t="s">
        <v>2858</v>
      </c>
      <c r="H1472" s="48" t="str">
        <f t="shared" si="22"/>
        <v/>
      </c>
    </row>
    <row r="1473" spans="4:8" x14ac:dyDescent="0.25">
      <c r="D1473" s="48" t="s">
        <v>2858</v>
      </c>
      <c r="H1473" s="48" t="str">
        <f t="shared" si="22"/>
        <v/>
      </c>
    </row>
    <row r="1474" spans="4:8" x14ac:dyDescent="0.25">
      <c r="D1474" s="48" t="s">
        <v>2858</v>
      </c>
      <c r="H1474" s="48" t="str">
        <f t="shared" si="22"/>
        <v/>
      </c>
    </row>
    <row r="1475" spans="4:8" x14ac:dyDescent="0.25">
      <c r="D1475" s="48" t="s">
        <v>2858</v>
      </c>
      <c r="H1475" s="48" t="str">
        <f t="shared" ref="H1475:H1538" si="23">TRIM(D1475)</f>
        <v/>
      </c>
    </row>
    <row r="1476" spans="4:8" x14ac:dyDescent="0.25">
      <c r="D1476" s="48" t="s">
        <v>2858</v>
      </c>
      <c r="H1476" s="48" t="str">
        <f t="shared" si="23"/>
        <v/>
      </c>
    </row>
    <row r="1477" spans="4:8" x14ac:dyDescent="0.25">
      <c r="D1477" s="48" t="s">
        <v>2858</v>
      </c>
      <c r="H1477" s="48" t="str">
        <f t="shared" si="23"/>
        <v/>
      </c>
    </row>
    <row r="1478" spans="4:8" x14ac:dyDescent="0.25">
      <c r="D1478" s="48" t="s">
        <v>2858</v>
      </c>
      <c r="H1478" s="48" t="str">
        <f t="shared" si="23"/>
        <v/>
      </c>
    </row>
    <row r="1479" spans="4:8" x14ac:dyDescent="0.25">
      <c r="D1479" s="48" t="s">
        <v>2858</v>
      </c>
      <c r="H1479" s="48" t="str">
        <f t="shared" si="23"/>
        <v/>
      </c>
    </row>
    <row r="1480" spans="4:8" x14ac:dyDescent="0.25">
      <c r="D1480" s="48" t="s">
        <v>2858</v>
      </c>
      <c r="H1480" s="48" t="str">
        <f t="shared" si="23"/>
        <v/>
      </c>
    </row>
    <row r="1481" spans="4:8" x14ac:dyDescent="0.25">
      <c r="D1481" s="48" t="s">
        <v>2858</v>
      </c>
      <c r="H1481" s="48" t="str">
        <f t="shared" si="23"/>
        <v/>
      </c>
    </row>
    <row r="1482" spans="4:8" x14ac:dyDescent="0.25">
      <c r="D1482" s="48" t="s">
        <v>2858</v>
      </c>
      <c r="H1482" s="48" t="str">
        <f t="shared" si="23"/>
        <v/>
      </c>
    </row>
    <row r="1483" spans="4:8" x14ac:dyDescent="0.25">
      <c r="D1483" s="48" t="s">
        <v>2858</v>
      </c>
      <c r="H1483" s="48" t="str">
        <f t="shared" si="23"/>
        <v/>
      </c>
    </row>
    <row r="1484" spans="4:8" x14ac:dyDescent="0.25">
      <c r="D1484" s="48" t="s">
        <v>2858</v>
      </c>
      <c r="H1484" s="48" t="str">
        <f t="shared" si="23"/>
        <v/>
      </c>
    </row>
    <row r="1485" spans="4:8" x14ac:dyDescent="0.25">
      <c r="D1485" s="48" t="s">
        <v>2858</v>
      </c>
      <c r="H1485" s="48" t="str">
        <f t="shared" si="23"/>
        <v/>
      </c>
    </row>
    <row r="1486" spans="4:8" x14ac:dyDescent="0.25">
      <c r="D1486" s="48" t="s">
        <v>2858</v>
      </c>
      <c r="H1486" s="48" t="str">
        <f t="shared" si="23"/>
        <v/>
      </c>
    </row>
    <row r="1487" spans="4:8" x14ac:dyDescent="0.25">
      <c r="D1487" s="48" t="s">
        <v>2858</v>
      </c>
      <c r="H1487" s="48" t="str">
        <f t="shared" si="23"/>
        <v/>
      </c>
    </row>
    <row r="1488" spans="4:8" x14ac:dyDescent="0.25">
      <c r="D1488" s="48" t="s">
        <v>2858</v>
      </c>
      <c r="H1488" s="48" t="str">
        <f t="shared" si="23"/>
        <v/>
      </c>
    </row>
    <row r="1489" spans="4:8" x14ac:dyDescent="0.25">
      <c r="D1489" s="48" t="s">
        <v>2858</v>
      </c>
      <c r="H1489" s="48" t="str">
        <f t="shared" si="23"/>
        <v/>
      </c>
    </row>
    <row r="1490" spans="4:8" x14ac:dyDescent="0.25">
      <c r="D1490" s="48" t="s">
        <v>2858</v>
      </c>
      <c r="H1490" s="48" t="str">
        <f t="shared" si="23"/>
        <v/>
      </c>
    </row>
    <row r="1491" spans="4:8" x14ac:dyDescent="0.25">
      <c r="D1491" s="48" t="s">
        <v>2858</v>
      </c>
      <c r="H1491" s="48" t="str">
        <f t="shared" si="23"/>
        <v/>
      </c>
    </row>
    <row r="1492" spans="4:8" x14ac:dyDescent="0.25">
      <c r="D1492" s="48" t="s">
        <v>2858</v>
      </c>
      <c r="H1492" s="48" t="str">
        <f t="shared" si="23"/>
        <v/>
      </c>
    </row>
    <row r="1493" spans="4:8" x14ac:dyDescent="0.25">
      <c r="D1493" s="48" t="s">
        <v>2858</v>
      </c>
      <c r="H1493" s="48" t="str">
        <f t="shared" si="23"/>
        <v/>
      </c>
    </row>
    <row r="1494" spans="4:8" x14ac:dyDescent="0.25">
      <c r="D1494" s="48" t="s">
        <v>2858</v>
      </c>
      <c r="H1494" s="48" t="str">
        <f t="shared" si="23"/>
        <v/>
      </c>
    </row>
    <row r="1495" spans="4:8" x14ac:dyDescent="0.25">
      <c r="D1495" s="48" t="s">
        <v>2858</v>
      </c>
      <c r="H1495" s="48" t="str">
        <f t="shared" si="23"/>
        <v/>
      </c>
    </row>
    <row r="1496" spans="4:8" x14ac:dyDescent="0.25">
      <c r="D1496" s="48" t="s">
        <v>2858</v>
      </c>
      <c r="H1496" s="48" t="str">
        <f t="shared" si="23"/>
        <v/>
      </c>
    </row>
    <row r="1497" spans="4:8" x14ac:dyDescent="0.25">
      <c r="D1497" s="48" t="s">
        <v>2858</v>
      </c>
      <c r="H1497" s="48" t="str">
        <f t="shared" si="23"/>
        <v/>
      </c>
    </row>
    <row r="1498" spans="4:8" x14ac:dyDescent="0.25">
      <c r="D1498" s="48" t="s">
        <v>2858</v>
      </c>
      <c r="H1498" s="48" t="str">
        <f t="shared" si="23"/>
        <v/>
      </c>
    </row>
    <row r="1499" spans="4:8" x14ac:dyDescent="0.25">
      <c r="D1499" s="48" t="s">
        <v>2858</v>
      </c>
      <c r="H1499" s="48" t="str">
        <f t="shared" si="23"/>
        <v/>
      </c>
    </row>
    <row r="1500" spans="4:8" x14ac:dyDescent="0.25">
      <c r="D1500" s="48" t="s">
        <v>2858</v>
      </c>
      <c r="H1500" s="48" t="str">
        <f t="shared" si="23"/>
        <v/>
      </c>
    </row>
    <row r="1501" spans="4:8" x14ac:dyDescent="0.25">
      <c r="D1501" s="48" t="s">
        <v>2858</v>
      </c>
      <c r="H1501" s="48" t="str">
        <f t="shared" si="23"/>
        <v/>
      </c>
    </row>
    <row r="1502" spans="4:8" x14ac:dyDescent="0.25">
      <c r="D1502" s="48" t="s">
        <v>2858</v>
      </c>
      <c r="H1502" s="48" t="str">
        <f t="shared" si="23"/>
        <v/>
      </c>
    </row>
    <row r="1503" spans="4:8" x14ac:dyDescent="0.25">
      <c r="D1503" s="48" t="s">
        <v>2858</v>
      </c>
      <c r="H1503" s="48" t="str">
        <f t="shared" si="23"/>
        <v/>
      </c>
    </row>
    <row r="1504" spans="4:8" x14ac:dyDescent="0.25">
      <c r="D1504" s="48" t="s">
        <v>2858</v>
      </c>
      <c r="H1504" s="48" t="str">
        <f t="shared" si="23"/>
        <v/>
      </c>
    </row>
    <row r="1505" spans="4:8" x14ac:dyDescent="0.25">
      <c r="D1505" s="48" t="s">
        <v>2858</v>
      </c>
      <c r="H1505" s="48" t="str">
        <f t="shared" si="23"/>
        <v/>
      </c>
    </row>
    <row r="1506" spans="4:8" x14ac:dyDescent="0.25">
      <c r="D1506" s="48" t="s">
        <v>2858</v>
      </c>
      <c r="H1506" s="48" t="str">
        <f t="shared" si="23"/>
        <v/>
      </c>
    </row>
    <row r="1507" spans="4:8" x14ac:dyDescent="0.25">
      <c r="D1507" s="48" t="s">
        <v>2858</v>
      </c>
      <c r="H1507" s="48" t="str">
        <f t="shared" si="23"/>
        <v/>
      </c>
    </row>
    <row r="1508" spans="4:8" x14ac:dyDescent="0.25">
      <c r="D1508" s="48" t="s">
        <v>2858</v>
      </c>
      <c r="H1508" s="48" t="str">
        <f t="shared" si="23"/>
        <v/>
      </c>
    </row>
    <row r="1509" spans="4:8" x14ac:dyDescent="0.25">
      <c r="D1509" s="48" t="s">
        <v>2858</v>
      </c>
      <c r="H1509" s="48" t="str">
        <f t="shared" si="23"/>
        <v/>
      </c>
    </row>
    <row r="1510" spans="4:8" x14ac:dyDescent="0.25">
      <c r="D1510" s="48" t="s">
        <v>2858</v>
      </c>
      <c r="H1510" s="48" t="str">
        <f t="shared" si="23"/>
        <v/>
      </c>
    </row>
    <row r="1511" spans="4:8" x14ac:dyDescent="0.25">
      <c r="D1511" s="48" t="s">
        <v>2858</v>
      </c>
      <c r="H1511" s="48" t="str">
        <f t="shared" si="23"/>
        <v/>
      </c>
    </row>
    <row r="1512" spans="4:8" x14ac:dyDescent="0.25">
      <c r="D1512" s="48" t="s">
        <v>2858</v>
      </c>
      <c r="H1512" s="48" t="str">
        <f t="shared" si="23"/>
        <v/>
      </c>
    </row>
    <row r="1513" spans="4:8" x14ac:dyDescent="0.25">
      <c r="D1513" s="48" t="s">
        <v>2858</v>
      </c>
      <c r="H1513" s="48" t="str">
        <f t="shared" si="23"/>
        <v/>
      </c>
    </row>
    <row r="1514" spans="4:8" x14ac:dyDescent="0.25">
      <c r="D1514" s="48" t="s">
        <v>2858</v>
      </c>
      <c r="H1514" s="48" t="str">
        <f t="shared" si="23"/>
        <v/>
      </c>
    </row>
    <row r="1515" spans="4:8" x14ac:dyDescent="0.25">
      <c r="D1515" s="48" t="s">
        <v>2858</v>
      </c>
      <c r="H1515" s="48" t="str">
        <f t="shared" si="23"/>
        <v/>
      </c>
    </row>
    <row r="1516" spans="4:8" x14ac:dyDescent="0.25">
      <c r="D1516" s="48" t="s">
        <v>2858</v>
      </c>
      <c r="H1516" s="48" t="str">
        <f t="shared" si="23"/>
        <v/>
      </c>
    </row>
    <row r="1517" spans="4:8" x14ac:dyDescent="0.25">
      <c r="D1517" s="48" t="s">
        <v>2858</v>
      </c>
      <c r="H1517" s="48" t="str">
        <f t="shared" si="23"/>
        <v/>
      </c>
    </row>
    <row r="1518" spans="4:8" x14ac:dyDescent="0.25">
      <c r="D1518" s="48" t="s">
        <v>2858</v>
      </c>
      <c r="H1518" s="48" t="str">
        <f t="shared" si="23"/>
        <v/>
      </c>
    </row>
    <row r="1519" spans="4:8" x14ac:dyDescent="0.25">
      <c r="D1519" s="48" t="s">
        <v>2858</v>
      </c>
      <c r="H1519" s="48" t="str">
        <f t="shared" si="23"/>
        <v/>
      </c>
    </row>
    <row r="1520" spans="4:8" x14ac:dyDescent="0.25">
      <c r="D1520" s="48" t="s">
        <v>2858</v>
      </c>
      <c r="H1520" s="48" t="str">
        <f t="shared" si="23"/>
        <v/>
      </c>
    </row>
    <row r="1521" spans="4:8" x14ac:dyDescent="0.25">
      <c r="D1521" s="48" t="s">
        <v>2858</v>
      </c>
      <c r="H1521" s="48" t="str">
        <f t="shared" si="23"/>
        <v/>
      </c>
    </row>
    <row r="1522" spans="4:8" x14ac:dyDescent="0.25">
      <c r="D1522" s="48" t="s">
        <v>2858</v>
      </c>
      <c r="H1522" s="48" t="str">
        <f t="shared" si="23"/>
        <v/>
      </c>
    </row>
    <row r="1523" spans="4:8" x14ac:dyDescent="0.25">
      <c r="D1523" s="48" t="s">
        <v>2858</v>
      </c>
      <c r="H1523" s="48" t="str">
        <f t="shared" si="23"/>
        <v/>
      </c>
    </row>
    <row r="1524" spans="4:8" x14ac:dyDescent="0.25">
      <c r="D1524" s="48" t="s">
        <v>2858</v>
      </c>
      <c r="H1524" s="48" t="str">
        <f t="shared" si="23"/>
        <v/>
      </c>
    </row>
    <row r="1525" spans="4:8" x14ac:dyDescent="0.25">
      <c r="D1525" s="48" t="s">
        <v>2858</v>
      </c>
      <c r="H1525" s="48" t="str">
        <f t="shared" si="23"/>
        <v/>
      </c>
    </row>
    <row r="1526" spans="4:8" x14ac:dyDescent="0.25">
      <c r="D1526" s="48" t="s">
        <v>2858</v>
      </c>
      <c r="H1526" s="48" t="str">
        <f t="shared" si="23"/>
        <v/>
      </c>
    </row>
    <row r="1527" spans="4:8" x14ac:dyDescent="0.25">
      <c r="D1527" s="48" t="s">
        <v>2858</v>
      </c>
      <c r="H1527" s="48" t="str">
        <f t="shared" si="23"/>
        <v/>
      </c>
    </row>
    <row r="1528" spans="4:8" x14ac:dyDescent="0.25">
      <c r="D1528" s="48" t="s">
        <v>2858</v>
      </c>
      <c r="H1528" s="48" t="str">
        <f t="shared" si="23"/>
        <v/>
      </c>
    </row>
    <row r="1529" spans="4:8" x14ac:dyDescent="0.25">
      <c r="D1529" s="48" t="s">
        <v>2858</v>
      </c>
      <c r="H1529" s="48" t="str">
        <f t="shared" si="23"/>
        <v/>
      </c>
    </row>
    <row r="1530" spans="4:8" x14ac:dyDescent="0.25">
      <c r="D1530" s="48" t="s">
        <v>2858</v>
      </c>
      <c r="H1530" s="48" t="str">
        <f t="shared" si="23"/>
        <v/>
      </c>
    </row>
    <row r="1531" spans="4:8" x14ac:dyDescent="0.25">
      <c r="D1531" s="48" t="s">
        <v>2858</v>
      </c>
      <c r="H1531" s="48" t="str">
        <f t="shared" si="23"/>
        <v/>
      </c>
    </row>
    <row r="1532" spans="4:8" x14ac:dyDescent="0.25">
      <c r="D1532" s="48" t="s">
        <v>2858</v>
      </c>
      <c r="H1532" s="48" t="str">
        <f t="shared" si="23"/>
        <v/>
      </c>
    </row>
    <row r="1533" spans="4:8" x14ac:dyDescent="0.25">
      <c r="D1533" s="48" t="s">
        <v>2858</v>
      </c>
      <c r="H1533" s="48" t="str">
        <f t="shared" si="23"/>
        <v/>
      </c>
    </row>
    <row r="1534" spans="4:8" x14ac:dyDescent="0.25">
      <c r="D1534" s="48" t="s">
        <v>2858</v>
      </c>
      <c r="H1534" s="48" t="str">
        <f t="shared" si="23"/>
        <v/>
      </c>
    </row>
    <row r="1535" spans="4:8" x14ac:dyDescent="0.25">
      <c r="D1535" s="48" t="s">
        <v>2858</v>
      </c>
      <c r="H1535" s="48" t="str">
        <f t="shared" si="23"/>
        <v/>
      </c>
    </row>
    <row r="1536" spans="4:8" x14ac:dyDescent="0.25">
      <c r="D1536" s="48" t="s">
        <v>2858</v>
      </c>
      <c r="H1536" s="48" t="str">
        <f t="shared" si="23"/>
        <v/>
      </c>
    </row>
    <row r="1537" spans="4:8" x14ac:dyDescent="0.25">
      <c r="D1537" s="48" t="s">
        <v>2858</v>
      </c>
      <c r="H1537" s="48" t="str">
        <f t="shared" si="23"/>
        <v/>
      </c>
    </row>
    <row r="1538" spans="4:8" x14ac:dyDescent="0.25">
      <c r="D1538" s="48" t="s">
        <v>2858</v>
      </c>
      <c r="H1538" s="48" t="str">
        <f t="shared" si="23"/>
        <v/>
      </c>
    </row>
    <row r="1539" spans="4:8" x14ac:dyDescent="0.25">
      <c r="D1539" s="48" t="s">
        <v>2858</v>
      </c>
      <c r="H1539" s="48" t="str">
        <f t="shared" ref="H1539:H1602" si="24">TRIM(D1539)</f>
        <v/>
      </c>
    </row>
    <row r="1540" spans="4:8" x14ac:dyDescent="0.25">
      <c r="D1540" s="48" t="s">
        <v>2858</v>
      </c>
      <c r="H1540" s="48" t="str">
        <f t="shared" si="24"/>
        <v/>
      </c>
    </row>
    <row r="1541" spans="4:8" x14ac:dyDescent="0.25">
      <c r="D1541" s="48" t="s">
        <v>2858</v>
      </c>
      <c r="H1541" s="48" t="str">
        <f t="shared" si="24"/>
        <v/>
      </c>
    </row>
    <row r="1542" spans="4:8" x14ac:dyDescent="0.25">
      <c r="D1542" s="48" t="s">
        <v>2858</v>
      </c>
      <c r="H1542" s="48" t="str">
        <f t="shared" si="24"/>
        <v/>
      </c>
    </row>
    <row r="1543" spans="4:8" x14ac:dyDescent="0.25">
      <c r="D1543" s="48" t="s">
        <v>2858</v>
      </c>
      <c r="H1543" s="48" t="str">
        <f t="shared" si="24"/>
        <v/>
      </c>
    </row>
    <row r="1544" spans="4:8" x14ac:dyDescent="0.25">
      <c r="D1544" s="48" t="s">
        <v>2858</v>
      </c>
      <c r="H1544" s="48" t="str">
        <f t="shared" si="24"/>
        <v/>
      </c>
    </row>
    <row r="1545" spans="4:8" x14ac:dyDescent="0.25">
      <c r="D1545" s="48" t="s">
        <v>2858</v>
      </c>
      <c r="H1545" s="48" t="str">
        <f t="shared" si="24"/>
        <v/>
      </c>
    </row>
    <row r="1546" spans="4:8" x14ac:dyDescent="0.25">
      <c r="D1546" s="48" t="s">
        <v>2858</v>
      </c>
      <c r="H1546" s="48" t="str">
        <f t="shared" si="24"/>
        <v/>
      </c>
    </row>
    <row r="1547" spans="4:8" x14ac:dyDescent="0.25">
      <c r="D1547" s="48" t="s">
        <v>2858</v>
      </c>
      <c r="H1547" s="48" t="str">
        <f t="shared" si="24"/>
        <v/>
      </c>
    </row>
    <row r="1548" spans="4:8" x14ac:dyDescent="0.25">
      <c r="D1548" s="48" t="s">
        <v>2858</v>
      </c>
      <c r="H1548" s="48" t="str">
        <f t="shared" si="24"/>
        <v/>
      </c>
    </row>
    <row r="1549" spans="4:8" x14ac:dyDescent="0.25">
      <c r="D1549" s="48" t="s">
        <v>2858</v>
      </c>
      <c r="H1549" s="48" t="str">
        <f t="shared" si="24"/>
        <v/>
      </c>
    </row>
    <row r="1550" spans="4:8" x14ac:dyDescent="0.25">
      <c r="D1550" s="48" t="s">
        <v>2858</v>
      </c>
      <c r="H1550" s="48" t="str">
        <f t="shared" si="24"/>
        <v/>
      </c>
    </row>
    <row r="1551" spans="4:8" x14ac:dyDescent="0.25">
      <c r="D1551" s="48" t="s">
        <v>2858</v>
      </c>
      <c r="H1551" s="48" t="str">
        <f t="shared" si="24"/>
        <v/>
      </c>
    </row>
    <row r="1552" spans="4:8" x14ac:dyDescent="0.25">
      <c r="D1552" s="48" t="s">
        <v>2858</v>
      </c>
      <c r="H1552" s="48" t="str">
        <f t="shared" si="24"/>
        <v/>
      </c>
    </row>
    <row r="1553" spans="4:8" x14ac:dyDescent="0.25">
      <c r="D1553" s="48" t="s">
        <v>2858</v>
      </c>
      <c r="H1553" s="48" t="str">
        <f t="shared" si="24"/>
        <v/>
      </c>
    </row>
    <row r="1554" spans="4:8" x14ac:dyDescent="0.25">
      <c r="D1554" s="48" t="s">
        <v>2858</v>
      </c>
      <c r="H1554" s="48" t="str">
        <f t="shared" si="24"/>
        <v/>
      </c>
    </row>
    <row r="1555" spans="4:8" x14ac:dyDescent="0.25">
      <c r="D1555" s="48" t="s">
        <v>2858</v>
      </c>
      <c r="H1555" s="48" t="str">
        <f t="shared" si="24"/>
        <v/>
      </c>
    </row>
    <row r="1556" spans="4:8" x14ac:dyDescent="0.25">
      <c r="D1556" s="48" t="s">
        <v>2858</v>
      </c>
      <c r="H1556" s="48" t="str">
        <f t="shared" si="24"/>
        <v/>
      </c>
    </row>
    <row r="1557" spans="4:8" x14ac:dyDescent="0.25">
      <c r="D1557" s="48" t="s">
        <v>2858</v>
      </c>
      <c r="H1557" s="48" t="str">
        <f t="shared" si="24"/>
        <v/>
      </c>
    </row>
    <row r="1558" spans="4:8" x14ac:dyDescent="0.25">
      <c r="D1558" s="48" t="s">
        <v>2858</v>
      </c>
      <c r="H1558" s="48" t="str">
        <f t="shared" si="24"/>
        <v/>
      </c>
    </row>
    <row r="1559" spans="4:8" x14ac:dyDescent="0.25">
      <c r="D1559" s="48" t="s">
        <v>2858</v>
      </c>
      <c r="H1559" s="48" t="str">
        <f t="shared" si="24"/>
        <v/>
      </c>
    </row>
    <row r="1560" spans="4:8" x14ac:dyDescent="0.25">
      <c r="D1560" s="48" t="s">
        <v>2858</v>
      </c>
      <c r="H1560" s="48" t="str">
        <f t="shared" si="24"/>
        <v/>
      </c>
    </row>
    <row r="1561" spans="4:8" x14ac:dyDescent="0.25">
      <c r="D1561" s="48" t="s">
        <v>2858</v>
      </c>
      <c r="H1561" s="48" t="str">
        <f t="shared" si="24"/>
        <v/>
      </c>
    </row>
    <row r="1562" spans="4:8" x14ac:dyDescent="0.25">
      <c r="D1562" s="48" t="s">
        <v>2858</v>
      </c>
      <c r="H1562" s="48" t="str">
        <f t="shared" si="24"/>
        <v/>
      </c>
    </row>
    <row r="1563" spans="4:8" x14ac:dyDescent="0.25">
      <c r="D1563" s="48" t="s">
        <v>2858</v>
      </c>
      <c r="H1563" s="48" t="str">
        <f t="shared" si="24"/>
        <v/>
      </c>
    </row>
    <row r="1564" spans="4:8" x14ac:dyDescent="0.25">
      <c r="D1564" s="48" t="s">
        <v>2858</v>
      </c>
      <c r="H1564" s="48" t="str">
        <f t="shared" si="24"/>
        <v/>
      </c>
    </row>
    <row r="1565" spans="4:8" x14ac:dyDescent="0.25">
      <c r="D1565" s="48" t="s">
        <v>2858</v>
      </c>
      <c r="H1565" s="48" t="str">
        <f t="shared" si="24"/>
        <v/>
      </c>
    </row>
    <row r="1566" spans="4:8" x14ac:dyDescent="0.25">
      <c r="D1566" s="48" t="s">
        <v>2858</v>
      </c>
      <c r="H1566" s="48" t="str">
        <f t="shared" si="24"/>
        <v/>
      </c>
    </row>
    <row r="1567" spans="4:8" x14ac:dyDescent="0.25">
      <c r="D1567" s="48" t="s">
        <v>2858</v>
      </c>
      <c r="H1567" s="48" t="str">
        <f t="shared" si="24"/>
        <v/>
      </c>
    </row>
    <row r="1568" spans="4:8" x14ac:dyDescent="0.25">
      <c r="D1568" s="48" t="s">
        <v>2858</v>
      </c>
      <c r="H1568" s="48" t="str">
        <f t="shared" si="24"/>
        <v/>
      </c>
    </row>
    <row r="1569" spans="4:8" x14ac:dyDescent="0.25">
      <c r="D1569" s="48" t="s">
        <v>2858</v>
      </c>
      <c r="H1569" s="48" t="str">
        <f t="shared" si="24"/>
        <v/>
      </c>
    </row>
    <row r="1570" spans="4:8" x14ac:dyDescent="0.25">
      <c r="D1570" s="48" t="s">
        <v>2858</v>
      </c>
      <c r="H1570" s="48" t="str">
        <f t="shared" si="24"/>
        <v/>
      </c>
    </row>
    <row r="1571" spans="4:8" x14ac:dyDescent="0.25">
      <c r="D1571" s="48" t="s">
        <v>2858</v>
      </c>
      <c r="H1571" s="48" t="str">
        <f t="shared" si="24"/>
        <v/>
      </c>
    </row>
    <row r="1572" spans="4:8" x14ac:dyDescent="0.25">
      <c r="D1572" s="48" t="s">
        <v>2858</v>
      </c>
      <c r="H1572" s="48" t="str">
        <f t="shared" si="24"/>
        <v/>
      </c>
    </row>
    <row r="1573" spans="4:8" x14ac:dyDescent="0.25">
      <c r="D1573" s="48" t="s">
        <v>2858</v>
      </c>
      <c r="H1573" s="48" t="str">
        <f t="shared" si="24"/>
        <v/>
      </c>
    </row>
    <row r="1574" spans="4:8" x14ac:dyDescent="0.25">
      <c r="D1574" s="48" t="s">
        <v>2858</v>
      </c>
      <c r="H1574" s="48" t="str">
        <f t="shared" si="24"/>
        <v/>
      </c>
    </row>
    <row r="1575" spans="4:8" x14ac:dyDescent="0.25">
      <c r="D1575" s="48" t="s">
        <v>2858</v>
      </c>
      <c r="H1575" s="48" t="str">
        <f t="shared" si="24"/>
        <v/>
      </c>
    </row>
    <row r="1576" spans="4:8" x14ac:dyDescent="0.25">
      <c r="D1576" s="48" t="s">
        <v>2858</v>
      </c>
      <c r="H1576" s="48" t="str">
        <f t="shared" si="24"/>
        <v/>
      </c>
    </row>
    <row r="1577" spans="4:8" x14ac:dyDescent="0.25">
      <c r="D1577" s="48" t="s">
        <v>2858</v>
      </c>
      <c r="H1577" s="48" t="str">
        <f t="shared" si="24"/>
        <v/>
      </c>
    </row>
    <row r="1578" spans="4:8" x14ac:dyDescent="0.25">
      <c r="D1578" s="48" t="s">
        <v>2858</v>
      </c>
      <c r="H1578" s="48" t="str">
        <f t="shared" si="24"/>
        <v/>
      </c>
    </row>
    <row r="1579" spans="4:8" x14ac:dyDescent="0.25">
      <c r="D1579" s="48" t="s">
        <v>2858</v>
      </c>
      <c r="H1579" s="48" t="str">
        <f t="shared" si="24"/>
        <v/>
      </c>
    </row>
    <row r="1580" spans="4:8" x14ac:dyDescent="0.25">
      <c r="D1580" s="48" t="s">
        <v>2858</v>
      </c>
      <c r="H1580" s="48" t="str">
        <f t="shared" si="24"/>
        <v/>
      </c>
    </row>
    <row r="1581" spans="4:8" x14ac:dyDescent="0.25">
      <c r="D1581" s="48" t="s">
        <v>2858</v>
      </c>
      <c r="H1581" s="48" t="str">
        <f t="shared" si="24"/>
        <v/>
      </c>
    </row>
    <row r="1582" spans="4:8" x14ac:dyDescent="0.25">
      <c r="D1582" s="48" t="s">
        <v>2858</v>
      </c>
      <c r="H1582" s="48" t="str">
        <f t="shared" si="24"/>
        <v/>
      </c>
    </row>
    <row r="1583" spans="4:8" x14ac:dyDescent="0.25">
      <c r="D1583" s="48" t="s">
        <v>2858</v>
      </c>
      <c r="H1583" s="48" t="str">
        <f t="shared" si="24"/>
        <v/>
      </c>
    </row>
    <row r="1584" spans="4:8" x14ac:dyDescent="0.25">
      <c r="D1584" s="48" t="s">
        <v>2858</v>
      </c>
      <c r="H1584" s="48" t="str">
        <f t="shared" si="24"/>
        <v/>
      </c>
    </row>
    <row r="1585" spans="4:8" x14ac:dyDescent="0.25">
      <c r="D1585" s="48" t="s">
        <v>2858</v>
      </c>
      <c r="H1585" s="48" t="str">
        <f t="shared" si="24"/>
        <v/>
      </c>
    </row>
    <row r="1586" spans="4:8" x14ac:dyDescent="0.25">
      <c r="D1586" s="48" t="s">
        <v>2858</v>
      </c>
      <c r="H1586" s="48" t="str">
        <f t="shared" si="24"/>
        <v/>
      </c>
    </row>
    <row r="1587" spans="4:8" x14ac:dyDescent="0.25">
      <c r="D1587" s="48" t="s">
        <v>2858</v>
      </c>
      <c r="H1587" s="48" t="str">
        <f t="shared" si="24"/>
        <v/>
      </c>
    </row>
    <row r="1588" spans="4:8" x14ac:dyDescent="0.25">
      <c r="D1588" s="48" t="s">
        <v>2858</v>
      </c>
      <c r="H1588" s="48" t="str">
        <f t="shared" si="24"/>
        <v/>
      </c>
    </row>
    <row r="1589" spans="4:8" x14ac:dyDescent="0.25">
      <c r="D1589" s="48" t="s">
        <v>2858</v>
      </c>
      <c r="H1589" s="48" t="str">
        <f t="shared" si="24"/>
        <v/>
      </c>
    </row>
    <row r="1590" spans="4:8" x14ac:dyDescent="0.25">
      <c r="D1590" s="48" t="s">
        <v>2858</v>
      </c>
      <c r="H1590" s="48" t="str">
        <f t="shared" si="24"/>
        <v/>
      </c>
    </row>
    <row r="1591" spans="4:8" x14ac:dyDescent="0.25">
      <c r="D1591" s="48" t="s">
        <v>2858</v>
      </c>
      <c r="H1591" s="48" t="str">
        <f t="shared" si="24"/>
        <v/>
      </c>
    </row>
    <row r="1592" spans="4:8" x14ac:dyDescent="0.25">
      <c r="D1592" s="48" t="s">
        <v>2858</v>
      </c>
      <c r="H1592" s="48" t="str">
        <f t="shared" si="24"/>
        <v/>
      </c>
    </row>
    <row r="1593" spans="4:8" x14ac:dyDescent="0.25">
      <c r="D1593" s="48" t="s">
        <v>2858</v>
      </c>
      <c r="H1593" s="48" t="str">
        <f t="shared" si="24"/>
        <v/>
      </c>
    </row>
    <row r="1594" spans="4:8" x14ac:dyDescent="0.25">
      <c r="D1594" s="48" t="s">
        <v>2858</v>
      </c>
      <c r="H1594" s="48" t="str">
        <f t="shared" si="24"/>
        <v/>
      </c>
    </row>
    <row r="1595" spans="4:8" x14ac:dyDescent="0.25">
      <c r="D1595" s="48" t="s">
        <v>2858</v>
      </c>
      <c r="H1595" s="48" t="str">
        <f t="shared" si="24"/>
        <v/>
      </c>
    </row>
    <row r="1596" spans="4:8" x14ac:dyDescent="0.25">
      <c r="D1596" s="48" t="s">
        <v>2858</v>
      </c>
      <c r="H1596" s="48" t="str">
        <f t="shared" si="24"/>
        <v/>
      </c>
    </row>
    <row r="1597" spans="4:8" x14ac:dyDescent="0.25">
      <c r="D1597" s="48" t="s">
        <v>2858</v>
      </c>
      <c r="H1597" s="48" t="str">
        <f t="shared" si="24"/>
        <v/>
      </c>
    </row>
    <row r="1598" spans="4:8" x14ac:dyDescent="0.25">
      <c r="D1598" s="48" t="s">
        <v>2858</v>
      </c>
      <c r="H1598" s="48" t="str">
        <f t="shared" si="24"/>
        <v/>
      </c>
    </row>
    <row r="1599" spans="4:8" x14ac:dyDescent="0.25">
      <c r="D1599" s="48" t="s">
        <v>2858</v>
      </c>
      <c r="H1599" s="48" t="str">
        <f t="shared" si="24"/>
        <v/>
      </c>
    </row>
    <row r="1600" spans="4:8" x14ac:dyDescent="0.25">
      <c r="D1600" s="48" t="s">
        <v>2858</v>
      </c>
      <c r="H1600" s="48" t="str">
        <f t="shared" si="24"/>
        <v/>
      </c>
    </row>
    <row r="1601" spans="4:8" x14ac:dyDescent="0.25">
      <c r="D1601" s="48" t="s">
        <v>2858</v>
      </c>
      <c r="H1601" s="48" t="str">
        <f t="shared" si="24"/>
        <v/>
      </c>
    </row>
    <row r="1602" spans="4:8" x14ac:dyDescent="0.25">
      <c r="D1602" s="48" t="s">
        <v>2858</v>
      </c>
      <c r="H1602" s="48" t="str">
        <f t="shared" si="24"/>
        <v/>
      </c>
    </row>
    <row r="1603" spans="4:8" x14ac:dyDescent="0.25">
      <c r="D1603" s="48" t="s">
        <v>2858</v>
      </c>
      <c r="H1603" s="48" t="str">
        <f t="shared" ref="H1603:H1666" si="25">TRIM(D1603)</f>
        <v/>
      </c>
    </row>
    <row r="1604" spans="4:8" x14ac:dyDescent="0.25">
      <c r="D1604" s="48" t="s">
        <v>2858</v>
      </c>
      <c r="H1604" s="48" t="str">
        <f t="shared" si="25"/>
        <v/>
      </c>
    </row>
    <row r="1605" spans="4:8" x14ac:dyDescent="0.25">
      <c r="D1605" s="48" t="s">
        <v>2858</v>
      </c>
      <c r="H1605" s="48" t="str">
        <f t="shared" si="25"/>
        <v/>
      </c>
    </row>
    <row r="1606" spans="4:8" x14ac:dyDescent="0.25">
      <c r="D1606" s="48" t="s">
        <v>2858</v>
      </c>
      <c r="H1606" s="48" t="str">
        <f t="shared" si="25"/>
        <v/>
      </c>
    </row>
    <row r="1607" spans="4:8" x14ac:dyDescent="0.25">
      <c r="D1607" s="48" t="s">
        <v>2858</v>
      </c>
      <c r="H1607" s="48" t="str">
        <f t="shared" si="25"/>
        <v/>
      </c>
    </row>
    <row r="1608" spans="4:8" x14ac:dyDescent="0.25">
      <c r="D1608" s="48" t="s">
        <v>2858</v>
      </c>
      <c r="H1608" s="48" t="str">
        <f t="shared" si="25"/>
        <v/>
      </c>
    </row>
    <row r="1609" spans="4:8" x14ac:dyDescent="0.25">
      <c r="D1609" s="48" t="s">
        <v>2858</v>
      </c>
      <c r="H1609" s="48" t="str">
        <f t="shared" si="25"/>
        <v/>
      </c>
    </row>
    <row r="1610" spans="4:8" x14ac:dyDescent="0.25">
      <c r="D1610" s="48" t="s">
        <v>2858</v>
      </c>
      <c r="H1610" s="48" t="str">
        <f t="shared" si="25"/>
        <v/>
      </c>
    </row>
    <row r="1611" spans="4:8" x14ac:dyDescent="0.25">
      <c r="D1611" s="48" t="s">
        <v>2858</v>
      </c>
      <c r="H1611" s="48" t="str">
        <f t="shared" si="25"/>
        <v/>
      </c>
    </row>
    <row r="1612" spans="4:8" x14ac:dyDescent="0.25">
      <c r="D1612" s="48" t="s">
        <v>2858</v>
      </c>
      <c r="H1612" s="48" t="str">
        <f t="shared" si="25"/>
        <v/>
      </c>
    </row>
    <row r="1613" spans="4:8" x14ac:dyDescent="0.25">
      <c r="D1613" s="48" t="s">
        <v>2858</v>
      </c>
      <c r="H1613" s="48" t="str">
        <f t="shared" si="25"/>
        <v/>
      </c>
    </row>
    <row r="1614" spans="4:8" x14ac:dyDescent="0.25">
      <c r="D1614" s="48" t="s">
        <v>2858</v>
      </c>
      <c r="H1614" s="48" t="str">
        <f t="shared" si="25"/>
        <v/>
      </c>
    </row>
    <row r="1615" spans="4:8" x14ac:dyDescent="0.25">
      <c r="D1615" s="48" t="s">
        <v>2858</v>
      </c>
      <c r="H1615" s="48" t="str">
        <f t="shared" si="25"/>
        <v/>
      </c>
    </row>
    <row r="1616" spans="4:8" x14ac:dyDescent="0.25">
      <c r="D1616" s="48" t="s">
        <v>2858</v>
      </c>
      <c r="H1616" s="48" t="str">
        <f t="shared" si="25"/>
        <v/>
      </c>
    </row>
    <row r="1617" spans="4:8" x14ac:dyDescent="0.25">
      <c r="D1617" s="48" t="s">
        <v>2858</v>
      </c>
      <c r="H1617" s="48" t="str">
        <f t="shared" si="25"/>
        <v/>
      </c>
    </row>
    <row r="1618" spans="4:8" x14ac:dyDescent="0.25">
      <c r="D1618" s="48" t="s">
        <v>2858</v>
      </c>
      <c r="H1618" s="48" t="str">
        <f t="shared" si="25"/>
        <v/>
      </c>
    </row>
    <row r="1619" spans="4:8" x14ac:dyDescent="0.25">
      <c r="D1619" s="48" t="s">
        <v>2858</v>
      </c>
      <c r="H1619" s="48" t="str">
        <f t="shared" si="25"/>
        <v/>
      </c>
    </row>
    <row r="1620" spans="4:8" x14ac:dyDescent="0.25">
      <c r="D1620" s="48" t="s">
        <v>2858</v>
      </c>
      <c r="H1620" s="48" t="str">
        <f t="shared" si="25"/>
        <v/>
      </c>
    </row>
    <row r="1621" spans="4:8" x14ac:dyDescent="0.25">
      <c r="D1621" s="48" t="s">
        <v>2858</v>
      </c>
      <c r="H1621" s="48" t="str">
        <f t="shared" si="25"/>
        <v/>
      </c>
    </row>
    <row r="1622" spans="4:8" x14ac:dyDescent="0.25">
      <c r="D1622" s="48" t="s">
        <v>2858</v>
      </c>
      <c r="H1622" s="48" t="str">
        <f t="shared" si="25"/>
        <v/>
      </c>
    </row>
    <row r="1623" spans="4:8" x14ac:dyDescent="0.25">
      <c r="D1623" s="48" t="s">
        <v>2858</v>
      </c>
      <c r="H1623" s="48" t="str">
        <f t="shared" si="25"/>
        <v/>
      </c>
    </row>
    <row r="1624" spans="4:8" x14ac:dyDescent="0.25">
      <c r="D1624" s="48" t="s">
        <v>2858</v>
      </c>
      <c r="H1624" s="48" t="str">
        <f t="shared" si="25"/>
        <v/>
      </c>
    </row>
    <row r="1625" spans="4:8" x14ac:dyDescent="0.25">
      <c r="D1625" s="48" t="s">
        <v>2858</v>
      </c>
      <c r="H1625" s="48" t="str">
        <f t="shared" si="25"/>
        <v/>
      </c>
    </row>
    <row r="1626" spans="4:8" x14ac:dyDescent="0.25">
      <c r="D1626" s="48" t="s">
        <v>2858</v>
      </c>
      <c r="H1626" s="48" t="str">
        <f t="shared" si="25"/>
        <v/>
      </c>
    </row>
    <row r="1627" spans="4:8" x14ac:dyDescent="0.25">
      <c r="D1627" s="48" t="s">
        <v>2858</v>
      </c>
      <c r="H1627" s="48" t="str">
        <f t="shared" si="25"/>
        <v/>
      </c>
    </row>
    <row r="1628" spans="4:8" x14ac:dyDescent="0.25">
      <c r="D1628" s="48" t="s">
        <v>2858</v>
      </c>
      <c r="H1628" s="48" t="str">
        <f t="shared" si="25"/>
        <v/>
      </c>
    </row>
    <row r="1629" spans="4:8" x14ac:dyDescent="0.25">
      <c r="D1629" s="48" t="s">
        <v>2858</v>
      </c>
      <c r="H1629" s="48" t="str">
        <f t="shared" si="25"/>
        <v/>
      </c>
    </row>
    <row r="1630" spans="4:8" x14ac:dyDescent="0.25">
      <c r="D1630" s="48" t="s">
        <v>2858</v>
      </c>
      <c r="H1630" s="48" t="str">
        <f t="shared" si="25"/>
        <v/>
      </c>
    </row>
    <row r="1631" spans="4:8" x14ac:dyDescent="0.25">
      <c r="D1631" s="48" t="s">
        <v>2858</v>
      </c>
      <c r="H1631" s="48" t="str">
        <f t="shared" si="25"/>
        <v/>
      </c>
    </row>
    <row r="1632" spans="4:8" x14ac:dyDescent="0.25">
      <c r="D1632" s="48" t="s">
        <v>2858</v>
      </c>
      <c r="H1632" s="48" t="str">
        <f t="shared" si="25"/>
        <v/>
      </c>
    </row>
    <row r="1633" spans="4:8" x14ac:dyDescent="0.25">
      <c r="D1633" s="48" t="s">
        <v>2858</v>
      </c>
      <c r="H1633" s="48" t="str">
        <f t="shared" si="25"/>
        <v/>
      </c>
    </row>
    <row r="1634" spans="4:8" x14ac:dyDescent="0.25">
      <c r="D1634" s="48" t="s">
        <v>2858</v>
      </c>
      <c r="H1634" s="48" t="str">
        <f t="shared" si="25"/>
        <v/>
      </c>
    </row>
    <row r="1635" spans="4:8" x14ac:dyDescent="0.25">
      <c r="D1635" s="48" t="s">
        <v>2858</v>
      </c>
      <c r="H1635" s="48" t="str">
        <f t="shared" si="25"/>
        <v/>
      </c>
    </row>
    <row r="1636" spans="4:8" x14ac:dyDescent="0.25">
      <c r="D1636" s="48" t="s">
        <v>2858</v>
      </c>
      <c r="H1636" s="48" t="str">
        <f t="shared" si="25"/>
        <v/>
      </c>
    </row>
    <row r="1637" spans="4:8" x14ac:dyDescent="0.25">
      <c r="D1637" s="48" t="s">
        <v>2858</v>
      </c>
      <c r="H1637" s="48" t="str">
        <f t="shared" si="25"/>
        <v/>
      </c>
    </row>
    <row r="1638" spans="4:8" x14ac:dyDescent="0.25">
      <c r="D1638" s="48" t="s">
        <v>2858</v>
      </c>
      <c r="H1638" s="48" t="str">
        <f t="shared" si="25"/>
        <v/>
      </c>
    </row>
    <row r="1639" spans="4:8" x14ac:dyDescent="0.25">
      <c r="D1639" s="48" t="s">
        <v>2858</v>
      </c>
      <c r="H1639" s="48" t="str">
        <f t="shared" si="25"/>
        <v/>
      </c>
    </row>
    <row r="1640" spans="4:8" x14ac:dyDescent="0.25">
      <c r="D1640" s="48" t="s">
        <v>2858</v>
      </c>
      <c r="H1640" s="48" t="str">
        <f t="shared" si="25"/>
        <v/>
      </c>
    </row>
    <row r="1641" spans="4:8" x14ac:dyDescent="0.25">
      <c r="D1641" s="48" t="s">
        <v>2858</v>
      </c>
      <c r="H1641" s="48" t="str">
        <f t="shared" si="25"/>
        <v/>
      </c>
    </row>
    <row r="1642" spans="4:8" x14ac:dyDescent="0.25">
      <c r="D1642" s="48" t="s">
        <v>2858</v>
      </c>
      <c r="H1642" s="48" t="str">
        <f t="shared" si="25"/>
        <v/>
      </c>
    </row>
    <row r="1643" spans="4:8" x14ac:dyDescent="0.25">
      <c r="D1643" s="48" t="s">
        <v>2858</v>
      </c>
      <c r="H1643" s="48" t="str">
        <f t="shared" si="25"/>
        <v/>
      </c>
    </row>
    <row r="1644" spans="4:8" x14ac:dyDescent="0.25">
      <c r="D1644" s="48" t="s">
        <v>2858</v>
      </c>
      <c r="H1644" s="48" t="str">
        <f t="shared" si="25"/>
        <v/>
      </c>
    </row>
    <row r="1645" spans="4:8" x14ac:dyDescent="0.25">
      <c r="D1645" s="48" t="s">
        <v>2858</v>
      </c>
      <c r="H1645" s="48" t="str">
        <f t="shared" si="25"/>
        <v/>
      </c>
    </row>
    <row r="1646" spans="4:8" x14ac:dyDescent="0.25">
      <c r="D1646" s="48" t="s">
        <v>2858</v>
      </c>
      <c r="H1646" s="48" t="str">
        <f t="shared" si="25"/>
        <v/>
      </c>
    </row>
    <row r="1647" spans="4:8" x14ac:dyDescent="0.25">
      <c r="D1647" s="48" t="s">
        <v>2858</v>
      </c>
      <c r="H1647" s="48" t="str">
        <f t="shared" si="25"/>
        <v/>
      </c>
    </row>
    <row r="1648" spans="4:8" x14ac:dyDescent="0.25">
      <c r="D1648" s="48" t="s">
        <v>2858</v>
      </c>
      <c r="H1648" s="48" t="str">
        <f t="shared" si="25"/>
        <v/>
      </c>
    </row>
    <row r="1649" spans="4:8" x14ac:dyDescent="0.25">
      <c r="D1649" s="48" t="s">
        <v>2858</v>
      </c>
      <c r="H1649" s="48" t="str">
        <f t="shared" si="25"/>
        <v/>
      </c>
    </row>
    <row r="1650" spans="4:8" x14ac:dyDescent="0.25">
      <c r="D1650" s="48" t="s">
        <v>2858</v>
      </c>
      <c r="H1650" s="48" t="str">
        <f t="shared" si="25"/>
        <v/>
      </c>
    </row>
    <row r="1651" spans="4:8" x14ac:dyDescent="0.25">
      <c r="D1651" s="48" t="s">
        <v>2858</v>
      </c>
      <c r="H1651" s="48" t="str">
        <f t="shared" si="25"/>
        <v/>
      </c>
    </row>
    <row r="1652" spans="4:8" x14ac:dyDescent="0.25">
      <c r="D1652" s="48" t="s">
        <v>2858</v>
      </c>
      <c r="H1652" s="48" t="str">
        <f t="shared" si="25"/>
        <v/>
      </c>
    </row>
    <row r="1653" spans="4:8" x14ac:dyDescent="0.25">
      <c r="D1653" s="48" t="s">
        <v>2858</v>
      </c>
      <c r="H1653" s="48" t="str">
        <f t="shared" si="25"/>
        <v/>
      </c>
    </row>
    <row r="1654" spans="4:8" x14ac:dyDescent="0.25">
      <c r="D1654" s="48" t="s">
        <v>2858</v>
      </c>
      <c r="H1654" s="48" t="str">
        <f t="shared" si="25"/>
        <v/>
      </c>
    </row>
    <row r="1655" spans="4:8" x14ac:dyDescent="0.25">
      <c r="D1655" s="48" t="s">
        <v>2858</v>
      </c>
      <c r="H1655" s="48" t="str">
        <f t="shared" si="25"/>
        <v/>
      </c>
    </row>
    <row r="1656" spans="4:8" x14ac:dyDescent="0.25">
      <c r="D1656" s="48" t="s">
        <v>2858</v>
      </c>
      <c r="H1656" s="48" t="str">
        <f t="shared" si="25"/>
        <v/>
      </c>
    </row>
    <row r="1657" spans="4:8" x14ac:dyDescent="0.25">
      <c r="D1657" s="48" t="s">
        <v>2858</v>
      </c>
      <c r="H1657" s="48" t="str">
        <f t="shared" si="25"/>
        <v/>
      </c>
    </row>
    <row r="1658" spans="4:8" x14ac:dyDescent="0.25">
      <c r="D1658" s="48" t="s">
        <v>2858</v>
      </c>
      <c r="H1658" s="48" t="str">
        <f t="shared" si="25"/>
        <v/>
      </c>
    </row>
    <row r="1659" spans="4:8" x14ac:dyDescent="0.25">
      <c r="D1659" s="48" t="s">
        <v>2858</v>
      </c>
      <c r="H1659" s="48" t="str">
        <f t="shared" si="25"/>
        <v/>
      </c>
    </row>
    <row r="1660" spans="4:8" x14ac:dyDescent="0.25">
      <c r="D1660" s="48" t="s">
        <v>2858</v>
      </c>
      <c r="H1660" s="48" t="str">
        <f t="shared" si="25"/>
        <v/>
      </c>
    </row>
    <row r="1661" spans="4:8" x14ac:dyDescent="0.25">
      <c r="D1661" s="48" t="s">
        <v>2858</v>
      </c>
      <c r="H1661" s="48" t="str">
        <f t="shared" si="25"/>
        <v/>
      </c>
    </row>
    <row r="1662" spans="4:8" x14ac:dyDescent="0.25">
      <c r="D1662" s="48" t="s">
        <v>2858</v>
      </c>
      <c r="H1662" s="48" t="str">
        <f t="shared" si="25"/>
        <v/>
      </c>
    </row>
    <row r="1663" spans="4:8" x14ac:dyDescent="0.25">
      <c r="D1663" s="48" t="s">
        <v>2858</v>
      </c>
      <c r="H1663" s="48" t="str">
        <f t="shared" si="25"/>
        <v/>
      </c>
    </row>
    <row r="1664" spans="4:8" x14ac:dyDescent="0.25">
      <c r="D1664" s="48" t="s">
        <v>2858</v>
      </c>
      <c r="H1664" s="48" t="str">
        <f t="shared" si="25"/>
        <v/>
      </c>
    </row>
    <row r="1665" spans="4:8" x14ac:dyDescent="0.25">
      <c r="D1665" s="48" t="s">
        <v>2858</v>
      </c>
      <c r="H1665" s="48" t="str">
        <f t="shared" si="25"/>
        <v/>
      </c>
    </row>
    <row r="1666" spans="4:8" x14ac:dyDescent="0.25">
      <c r="D1666" s="48" t="s">
        <v>2858</v>
      </c>
      <c r="H1666" s="48" t="str">
        <f t="shared" si="25"/>
        <v/>
      </c>
    </row>
    <row r="1667" spans="4:8" x14ac:dyDescent="0.25">
      <c r="D1667" s="48" t="s">
        <v>2858</v>
      </c>
      <c r="H1667" s="48" t="str">
        <f t="shared" ref="H1667:H1730" si="26">TRIM(D1667)</f>
        <v/>
      </c>
    </row>
    <row r="1668" spans="4:8" x14ac:dyDescent="0.25">
      <c r="D1668" s="48" t="s">
        <v>2858</v>
      </c>
      <c r="H1668" s="48" t="str">
        <f t="shared" si="26"/>
        <v/>
      </c>
    </row>
    <row r="1669" spans="4:8" x14ac:dyDescent="0.25">
      <c r="D1669" s="48" t="s">
        <v>2858</v>
      </c>
      <c r="H1669" s="48" t="str">
        <f t="shared" si="26"/>
        <v/>
      </c>
    </row>
    <row r="1670" spans="4:8" x14ac:dyDescent="0.25">
      <c r="D1670" s="48" t="s">
        <v>2858</v>
      </c>
      <c r="H1670" s="48" t="str">
        <f t="shared" si="26"/>
        <v/>
      </c>
    </row>
    <row r="1671" spans="4:8" x14ac:dyDescent="0.25">
      <c r="D1671" s="48" t="s">
        <v>2858</v>
      </c>
      <c r="H1671" s="48" t="str">
        <f t="shared" si="26"/>
        <v/>
      </c>
    </row>
    <row r="1672" spans="4:8" x14ac:dyDescent="0.25">
      <c r="D1672" s="48" t="s">
        <v>2858</v>
      </c>
      <c r="H1672" s="48" t="str">
        <f t="shared" si="26"/>
        <v/>
      </c>
    </row>
    <row r="1673" spans="4:8" x14ac:dyDescent="0.25">
      <c r="D1673" s="48" t="s">
        <v>2858</v>
      </c>
      <c r="H1673" s="48" t="str">
        <f t="shared" si="26"/>
        <v/>
      </c>
    </row>
    <row r="1674" spans="4:8" x14ac:dyDescent="0.25">
      <c r="D1674" s="48" t="s">
        <v>2858</v>
      </c>
      <c r="H1674" s="48" t="str">
        <f t="shared" si="26"/>
        <v/>
      </c>
    </row>
    <row r="1675" spans="4:8" x14ac:dyDescent="0.25">
      <c r="D1675" s="48" t="s">
        <v>2858</v>
      </c>
      <c r="H1675" s="48" t="str">
        <f t="shared" si="26"/>
        <v/>
      </c>
    </row>
    <row r="1676" spans="4:8" x14ac:dyDescent="0.25">
      <c r="D1676" s="48" t="s">
        <v>2858</v>
      </c>
      <c r="H1676" s="48" t="str">
        <f t="shared" si="26"/>
        <v/>
      </c>
    </row>
    <row r="1677" spans="4:8" x14ac:dyDescent="0.25">
      <c r="D1677" s="48" t="s">
        <v>2858</v>
      </c>
      <c r="H1677" s="48" t="str">
        <f t="shared" si="26"/>
        <v/>
      </c>
    </row>
    <row r="1678" spans="4:8" x14ac:dyDescent="0.25">
      <c r="D1678" s="48" t="s">
        <v>2858</v>
      </c>
      <c r="H1678" s="48" t="str">
        <f t="shared" si="26"/>
        <v/>
      </c>
    </row>
    <row r="1679" spans="4:8" x14ac:dyDescent="0.25">
      <c r="D1679" s="48" t="s">
        <v>2858</v>
      </c>
      <c r="H1679" s="48" t="str">
        <f t="shared" si="26"/>
        <v/>
      </c>
    </row>
    <row r="1680" spans="4:8" x14ac:dyDescent="0.25">
      <c r="D1680" s="48" t="s">
        <v>2858</v>
      </c>
      <c r="H1680" s="48" t="str">
        <f t="shared" si="26"/>
        <v/>
      </c>
    </row>
    <row r="1681" spans="4:8" x14ac:dyDescent="0.25">
      <c r="D1681" s="48" t="s">
        <v>2858</v>
      </c>
      <c r="H1681" s="48" t="str">
        <f t="shared" si="26"/>
        <v/>
      </c>
    </row>
    <row r="1682" spans="4:8" x14ac:dyDescent="0.25">
      <c r="D1682" s="48" t="s">
        <v>2858</v>
      </c>
      <c r="H1682" s="48" t="str">
        <f t="shared" si="26"/>
        <v/>
      </c>
    </row>
    <row r="1683" spans="4:8" x14ac:dyDescent="0.25">
      <c r="D1683" s="48" t="s">
        <v>2858</v>
      </c>
      <c r="H1683" s="48" t="str">
        <f t="shared" si="26"/>
        <v/>
      </c>
    </row>
    <row r="1684" spans="4:8" x14ac:dyDescent="0.25">
      <c r="D1684" s="48" t="s">
        <v>2858</v>
      </c>
      <c r="H1684" s="48" t="str">
        <f t="shared" si="26"/>
        <v/>
      </c>
    </row>
    <row r="1685" spans="4:8" x14ac:dyDescent="0.25">
      <c r="D1685" s="48" t="s">
        <v>2858</v>
      </c>
      <c r="H1685" s="48" t="str">
        <f t="shared" si="26"/>
        <v/>
      </c>
    </row>
    <row r="1686" spans="4:8" x14ac:dyDescent="0.25">
      <c r="D1686" s="48" t="s">
        <v>2858</v>
      </c>
      <c r="H1686" s="48" t="str">
        <f t="shared" si="26"/>
        <v/>
      </c>
    </row>
    <row r="1687" spans="4:8" x14ac:dyDescent="0.25">
      <c r="D1687" s="48" t="s">
        <v>2858</v>
      </c>
      <c r="H1687" s="48" t="str">
        <f t="shared" si="26"/>
        <v/>
      </c>
    </row>
    <row r="1688" spans="4:8" x14ac:dyDescent="0.25">
      <c r="D1688" s="48" t="s">
        <v>2858</v>
      </c>
      <c r="H1688" s="48" t="str">
        <f t="shared" si="26"/>
        <v/>
      </c>
    </row>
    <row r="1689" spans="4:8" x14ac:dyDescent="0.25">
      <c r="D1689" s="48" t="s">
        <v>2858</v>
      </c>
      <c r="H1689" s="48" t="str">
        <f t="shared" si="26"/>
        <v/>
      </c>
    </row>
    <row r="1690" spans="4:8" x14ac:dyDescent="0.25">
      <c r="D1690" s="48" t="s">
        <v>2858</v>
      </c>
      <c r="H1690" s="48" t="str">
        <f t="shared" si="26"/>
        <v/>
      </c>
    </row>
    <row r="1691" spans="4:8" x14ac:dyDescent="0.25">
      <c r="D1691" s="48" t="s">
        <v>2858</v>
      </c>
      <c r="H1691" s="48" t="str">
        <f t="shared" si="26"/>
        <v/>
      </c>
    </row>
    <row r="1692" spans="4:8" x14ac:dyDescent="0.25">
      <c r="D1692" s="48" t="s">
        <v>2858</v>
      </c>
      <c r="H1692" s="48" t="str">
        <f t="shared" si="26"/>
        <v/>
      </c>
    </row>
    <row r="1693" spans="4:8" x14ac:dyDescent="0.25">
      <c r="D1693" s="48" t="s">
        <v>2858</v>
      </c>
      <c r="H1693" s="48" t="str">
        <f t="shared" si="26"/>
        <v/>
      </c>
    </row>
    <row r="1694" spans="4:8" x14ac:dyDescent="0.25">
      <c r="D1694" s="48" t="s">
        <v>2858</v>
      </c>
      <c r="H1694" s="48" t="str">
        <f t="shared" si="26"/>
        <v/>
      </c>
    </row>
    <row r="1695" spans="4:8" x14ac:dyDescent="0.25">
      <c r="D1695" s="48" t="s">
        <v>2858</v>
      </c>
      <c r="H1695" s="48" t="str">
        <f t="shared" si="26"/>
        <v/>
      </c>
    </row>
    <row r="1696" spans="4:8" x14ac:dyDescent="0.25">
      <c r="D1696" s="48" t="s">
        <v>2858</v>
      </c>
      <c r="H1696" s="48" t="str">
        <f t="shared" si="26"/>
        <v/>
      </c>
    </row>
    <row r="1697" spans="4:8" x14ac:dyDescent="0.25">
      <c r="D1697" s="48" t="s">
        <v>2858</v>
      </c>
      <c r="H1697" s="48" t="str">
        <f t="shared" si="26"/>
        <v/>
      </c>
    </row>
    <row r="1698" spans="4:8" x14ac:dyDescent="0.25">
      <c r="D1698" s="48" t="s">
        <v>2858</v>
      </c>
      <c r="H1698" s="48" t="str">
        <f t="shared" si="26"/>
        <v/>
      </c>
    </row>
    <row r="1699" spans="4:8" x14ac:dyDescent="0.25">
      <c r="D1699" s="48" t="s">
        <v>2858</v>
      </c>
      <c r="H1699" s="48" t="str">
        <f t="shared" si="26"/>
        <v/>
      </c>
    </row>
    <row r="1700" spans="4:8" x14ac:dyDescent="0.25">
      <c r="D1700" s="48" t="s">
        <v>2858</v>
      </c>
      <c r="H1700" s="48" t="str">
        <f t="shared" si="26"/>
        <v/>
      </c>
    </row>
    <row r="1701" spans="4:8" x14ac:dyDescent="0.25">
      <c r="D1701" s="48" t="s">
        <v>2858</v>
      </c>
      <c r="H1701" s="48" t="str">
        <f t="shared" si="26"/>
        <v/>
      </c>
    </row>
    <row r="1702" spans="4:8" x14ac:dyDescent="0.25">
      <c r="D1702" s="48" t="s">
        <v>2858</v>
      </c>
      <c r="H1702" s="48" t="str">
        <f t="shared" si="26"/>
        <v/>
      </c>
    </row>
    <row r="1703" spans="4:8" x14ac:dyDescent="0.25">
      <c r="D1703" s="48" t="s">
        <v>2858</v>
      </c>
      <c r="H1703" s="48" t="str">
        <f t="shared" si="26"/>
        <v/>
      </c>
    </row>
    <row r="1704" spans="4:8" x14ac:dyDescent="0.25">
      <c r="D1704" s="48" t="s">
        <v>2858</v>
      </c>
      <c r="H1704" s="48" t="str">
        <f t="shared" si="26"/>
        <v/>
      </c>
    </row>
    <row r="1705" spans="4:8" x14ac:dyDescent="0.25">
      <c r="D1705" s="48" t="s">
        <v>2858</v>
      </c>
      <c r="H1705" s="48" t="str">
        <f t="shared" si="26"/>
        <v/>
      </c>
    </row>
    <row r="1706" spans="4:8" x14ac:dyDescent="0.25">
      <c r="D1706" s="48" t="s">
        <v>2858</v>
      </c>
      <c r="H1706" s="48" t="str">
        <f t="shared" si="26"/>
        <v/>
      </c>
    </row>
    <row r="1707" spans="4:8" x14ac:dyDescent="0.25">
      <c r="D1707" s="48" t="s">
        <v>2858</v>
      </c>
      <c r="H1707" s="48" t="str">
        <f t="shared" si="26"/>
        <v/>
      </c>
    </row>
    <row r="1708" spans="4:8" x14ac:dyDescent="0.25">
      <c r="D1708" s="48" t="s">
        <v>2858</v>
      </c>
      <c r="H1708" s="48" t="str">
        <f t="shared" si="26"/>
        <v/>
      </c>
    </row>
    <row r="1709" spans="4:8" x14ac:dyDescent="0.25">
      <c r="D1709" s="48" t="s">
        <v>2858</v>
      </c>
      <c r="H1709" s="48" t="str">
        <f t="shared" si="26"/>
        <v/>
      </c>
    </row>
    <row r="1710" spans="4:8" x14ac:dyDescent="0.25">
      <c r="D1710" s="48" t="s">
        <v>2858</v>
      </c>
      <c r="H1710" s="48" t="str">
        <f t="shared" si="26"/>
        <v/>
      </c>
    </row>
    <row r="1711" spans="4:8" x14ac:dyDescent="0.25">
      <c r="D1711" s="48" t="s">
        <v>2858</v>
      </c>
      <c r="H1711" s="48" t="str">
        <f t="shared" si="26"/>
        <v/>
      </c>
    </row>
    <row r="1712" spans="4:8" x14ac:dyDescent="0.25">
      <c r="D1712" s="48" t="s">
        <v>2858</v>
      </c>
      <c r="H1712" s="48" t="str">
        <f t="shared" si="26"/>
        <v/>
      </c>
    </row>
    <row r="1713" spans="4:8" x14ac:dyDescent="0.25">
      <c r="D1713" s="48" t="s">
        <v>2858</v>
      </c>
      <c r="H1713" s="48" t="str">
        <f t="shared" si="26"/>
        <v/>
      </c>
    </row>
    <row r="1714" spans="4:8" x14ac:dyDescent="0.25">
      <c r="D1714" s="48" t="s">
        <v>2858</v>
      </c>
      <c r="H1714" s="48" t="str">
        <f t="shared" si="26"/>
        <v/>
      </c>
    </row>
    <row r="1715" spans="4:8" x14ac:dyDescent="0.25">
      <c r="D1715" s="48" t="s">
        <v>2858</v>
      </c>
      <c r="H1715" s="48" t="str">
        <f t="shared" si="26"/>
        <v/>
      </c>
    </row>
    <row r="1716" spans="4:8" x14ac:dyDescent="0.25">
      <c r="D1716" s="48" t="s">
        <v>2858</v>
      </c>
      <c r="H1716" s="48" t="str">
        <f t="shared" si="26"/>
        <v/>
      </c>
    </row>
    <row r="1717" spans="4:8" x14ac:dyDescent="0.25">
      <c r="D1717" s="48" t="s">
        <v>2858</v>
      </c>
      <c r="H1717" s="48" t="str">
        <f t="shared" si="26"/>
        <v/>
      </c>
    </row>
    <row r="1718" spans="4:8" x14ac:dyDescent="0.25">
      <c r="D1718" s="48" t="s">
        <v>2858</v>
      </c>
      <c r="H1718" s="48" t="str">
        <f t="shared" si="26"/>
        <v/>
      </c>
    </row>
    <row r="1719" spans="4:8" x14ac:dyDescent="0.25">
      <c r="D1719" s="48" t="s">
        <v>2858</v>
      </c>
      <c r="H1719" s="48" t="str">
        <f t="shared" si="26"/>
        <v/>
      </c>
    </row>
    <row r="1720" spans="4:8" x14ac:dyDescent="0.25">
      <c r="D1720" s="48" t="s">
        <v>2858</v>
      </c>
      <c r="H1720" s="48" t="str">
        <f t="shared" si="26"/>
        <v/>
      </c>
    </row>
    <row r="1721" spans="4:8" x14ac:dyDescent="0.25">
      <c r="D1721" s="48" t="s">
        <v>2858</v>
      </c>
      <c r="H1721" s="48" t="str">
        <f t="shared" si="26"/>
        <v/>
      </c>
    </row>
    <row r="1722" spans="4:8" x14ac:dyDescent="0.25">
      <c r="D1722" s="48" t="s">
        <v>2858</v>
      </c>
      <c r="H1722" s="48" t="str">
        <f t="shared" si="26"/>
        <v/>
      </c>
    </row>
    <row r="1723" spans="4:8" x14ac:dyDescent="0.25">
      <c r="D1723" s="48" t="s">
        <v>2858</v>
      </c>
      <c r="H1723" s="48" t="str">
        <f t="shared" si="26"/>
        <v/>
      </c>
    </row>
    <row r="1724" spans="4:8" x14ac:dyDescent="0.25">
      <c r="D1724" s="48" t="s">
        <v>2858</v>
      </c>
      <c r="H1724" s="48" t="str">
        <f t="shared" si="26"/>
        <v/>
      </c>
    </row>
    <row r="1725" spans="4:8" x14ac:dyDescent="0.25">
      <c r="D1725" s="48" t="s">
        <v>2858</v>
      </c>
      <c r="H1725" s="48" t="str">
        <f t="shared" si="26"/>
        <v/>
      </c>
    </row>
    <row r="1726" spans="4:8" x14ac:dyDescent="0.25">
      <c r="D1726" s="48" t="s">
        <v>2858</v>
      </c>
      <c r="H1726" s="48" t="str">
        <f t="shared" si="26"/>
        <v/>
      </c>
    </row>
    <row r="1727" spans="4:8" x14ac:dyDescent="0.25">
      <c r="D1727" s="48" t="s">
        <v>2858</v>
      </c>
      <c r="H1727" s="48" t="str">
        <f t="shared" si="26"/>
        <v/>
      </c>
    </row>
    <row r="1728" spans="4:8" x14ac:dyDescent="0.25">
      <c r="D1728" s="48" t="s">
        <v>2858</v>
      </c>
      <c r="H1728" s="48" t="str">
        <f t="shared" si="26"/>
        <v/>
      </c>
    </row>
    <row r="1729" spans="4:8" x14ac:dyDescent="0.25">
      <c r="D1729" s="48" t="s">
        <v>2858</v>
      </c>
      <c r="H1729" s="48" t="str">
        <f t="shared" si="26"/>
        <v/>
      </c>
    </row>
    <row r="1730" spans="4:8" x14ac:dyDescent="0.25">
      <c r="D1730" s="48" t="s">
        <v>2858</v>
      </c>
      <c r="H1730" s="48" t="str">
        <f t="shared" si="26"/>
        <v/>
      </c>
    </row>
    <row r="1731" spans="4:8" x14ac:dyDescent="0.25">
      <c r="D1731" s="48" t="s">
        <v>2858</v>
      </c>
      <c r="H1731" s="48" t="str">
        <f t="shared" ref="H1731:H1794" si="27">TRIM(D1731)</f>
        <v/>
      </c>
    </row>
    <row r="1732" spans="4:8" x14ac:dyDescent="0.25">
      <c r="D1732" s="48" t="s">
        <v>2858</v>
      </c>
      <c r="H1732" s="48" t="str">
        <f t="shared" si="27"/>
        <v/>
      </c>
    </row>
    <row r="1733" spans="4:8" x14ac:dyDescent="0.25">
      <c r="D1733" s="48" t="s">
        <v>2858</v>
      </c>
      <c r="H1733" s="48" t="str">
        <f t="shared" si="27"/>
        <v/>
      </c>
    </row>
    <row r="1734" spans="4:8" x14ac:dyDescent="0.25">
      <c r="D1734" s="48" t="s">
        <v>2858</v>
      </c>
      <c r="H1734" s="48" t="str">
        <f t="shared" si="27"/>
        <v/>
      </c>
    </row>
    <row r="1735" spans="4:8" x14ac:dyDescent="0.25">
      <c r="D1735" s="48" t="s">
        <v>2858</v>
      </c>
      <c r="H1735" s="48" t="str">
        <f t="shared" si="27"/>
        <v/>
      </c>
    </row>
    <row r="1736" spans="4:8" x14ac:dyDescent="0.25">
      <c r="D1736" s="48" t="s">
        <v>2858</v>
      </c>
      <c r="H1736" s="48" t="str">
        <f t="shared" si="27"/>
        <v/>
      </c>
    </row>
    <row r="1737" spans="4:8" x14ac:dyDescent="0.25">
      <c r="D1737" s="48" t="s">
        <v>2858</v>
      </c>
      <c r="H1737" s="48" t="str">
        <f t="shared" si="27"/>
        <v/>
      </c>
    </row>
    <row r="1738" spans="4:8" x14ac:dyDescent="0.25">
      <c r="D1738" s="48" t="s">
        <v>2858</v>
      </c>
      <c r="H1738" s="48" t="str">
        <f t="shared" si="27"/>
        <v/>
      </c>
    </row>
    <row r="1739" spans="4:8" x14ac:dyDescent="0.25">
      <c r="D1739" s="48" t="s">
        <v>2858</v>
      </c>
      <c r="H1739" s="48" t="str">
        <f t="shared" si="27"/>
        <v/>
      </c>
    </row>
    <row r="1740" spans="4:8" x14ac:dyDescent="0.25">
      <c r="D1740" s="48" t="s">
        <v>2858</v>
      </c>
      <c r="H1740" s="48" t="str">
        <f t="shared" si="27"/>
        <v/>
      </c>
    </row>
    <row r="1741" spans="4:8" x14ac:dyDescent="0.25">
      <c r="D1741" s="48" t="s">
        <v>2858</v>
      </c>
      <c r="H1741" s="48" t="str">
        <f t="shared" si="27"/>
        <v/>
      </c>
    </row>
    <row r="1742" spans="4:8" x14ac:dyDescent="0.25">
      <c r="D1742" s="48" t="s">
        <v>2858</v>
      </c>
      <c r="H1742" s="48" t="str">
        <f t="shared" si="27"/>
        <v/>
      </c>
    </row>
    <row r="1743" spans="4:8" x14ac:dyDescent="0.25">
      <c r="D1743" s="48" t="s">
        <v>2858</v>
      </c>
      <c r="H1743" s="48" t="str">
        <f t="shared" si="27"/>
        <v/>
      </c>
    </row>
    <row r="1744" spans="4:8" x14ac:dyDescent="0.25">
      <c r="D1744" s="48" t="s">
        <v>2858</v>
      </c>
      <c r="H1744" s="48" t="str">
        <f t="shared" si="27"/>
        <v/>
      </c>
    </row>
    <row r="1745" spans="4:8" x14ac:dyDescent="0.25">
      <c r="D1745" s="48" t="s">
        <v>2858</v>
      </c>
      <c r="H1745" s="48" t="str">
        <f t="shared" si="27"/>
        <v/>
      </c>
    </row>
    <row r="1746" spans="4:8" x14ac:dyDescent="0.25">
      <c r="D1746" s="48" t="s">
        <v>2858</v>
      </c>
      <c r="H1746" s="48" t="str">
        <f t="shared" si="27"/>
        <v/>
      </c>
    </row>
    <row r="1747" spans="4:8" x14ac:dyDescent="0.25">
      <c r="D1747" s="48" t="s">
        <v>2858</v>
      </c>
      <c r="H1747" s="48" t="str">
        <f t="shared" si="27"/>
        <v/>
      </c>
    </row>
    <row r="1748" spans="4:8" x14ac:dyDescent="0.25">
      <c r="D1748" s="48" t="s">
        <v>2858</v>
      </c>
      <c r="H1748" s="48" t="str">
        <f t="shared" si="27"/>
        <v/>
      </c>
    </row>
    <row r="1749" spans="4:8" x14ac:dyDescent="0.25">
      <c r="D1749" s="48" t="s">
        <v>2858</v>
      </c>
      <c r="H1749" s="48" t="str">
        <f t="shared" si="27"/>
        <v/>
      </c>
    </row>
    <row r="1750" spans="4:8" x14ac:dyDescent="0.25">
      <c r="D1750" s="48" t="s">
        <v>2858</v>
      </c>
      <c r="H1750" s="48" t="str">
        <f t="shared" si="27"/>
        <v/>
      </c>
    </row>
    <row r="1751" spans="4:8" x14ac:dyDescent="0.25">
      <c r="D1751" s="48" t="s">
        <v>2858</v>
      </c>
      <c r="H1751" s="48" t="str">
        <f t="shared" si="27"/>
        <v/>
      </c>
    </row>
    <row r="1752" spans="4:8" x14ac:dyDescent="0.25">
      <c r="D1752" s="48" t="s">
        <v>2858</v>
      </c>
      <c r="H1752" s="48" t="str">
        <f t="shared" si="27"/>
        <v/>
      </c>
    </row>
    <row r="1753" spans="4:8" x14ac:dyDescent="0.25">
      <c r="D1753" s="48" t="s">
        <v>2858</v>
      </c>
      <c r="H1753" s="48" t="str">
        <f t="shared" si="27"/>
        <v/>
      </c>
    </row>
    <row r="1754" spans="4:8" x14ac:dyDescent="0.25">
      <c r="D1754" s="48" t="s">
        <v>2858</v>
      </c>
      <c r="H1754" s="48" t="str">
        <f t="shared" si="27"/>
        <v/>
      </c>
    </row>
    <row r="1755" spans="4:8" x14ac:dyDescent="0.25">
      <c r="D1755" s="48" t="s">
        <v>2858</v>
      </c>
      <c r="H1755" s="48" t="str">
        <f t="shared" si="27"/>
        <v/>
      </c>
    </row>
    <row r="1756" spans="4:8" x14ac:dyDescent="0.25">
      <c r="D1756" s="48" t="s">
        <v>2858</v>
      </c>
      <c r="H1756" s="48" t="str">
        <f t="shared" si="27"/>
        <v/>
      </c>
    </row>
    <row r="1757" spans="4:8" x14ac:dyDescent="0.25">
      <c r="D1757" s="48" t="s">
        <v>2858</v>
      </c>
      <c r="H1757" s="48" t="str">
        <f t="shared" si="27"/>
        <v/>
      </c>
    </row>
    <row r="1758" spans="4:8" x14ac:dyDescent="0.25">
      <c r="D1758" s="48" t="s">
        <v>2858</v>
      </c>
      <c r="H1758" s="48" t="str">
        <f t="shared" si="27"/>
        <v/>
      </c>
    </row>
    <row r="1759" spans="4:8" x14ac:dyDescent="0.25">
      <c r="D1759" s="48" t="s">
        <v>2858</v>
      </c>
      <c r="H1759" s="48" t="str">
        <f t="shared" si="27"/>
        <v/>
      </c>
    </row>
    <row r="1760" spans="4:8" x14ac:dyDescent="0.25">
      <c r="D1760" s="48" t="s">
        <v>2858</v>
      </c>
      <c r="H1760" s="48" t="str">
        <f t="shared" si="27"/>
        <v/>
      </c>
    </row>
    <row r="1761" spans="4:8" x14ac:dyDescent="0.25">
      <c r="D1761" s="48" t="s">
        <v>2858</v>
      </c>
      <c r="H1761" s="48" t="str">
        <f t="shared" si="27"/>
        <v/>
      </c>
    </row>
    <row r="1762" spans="4:8" x14ac:dyDescent="0.25">
      <c r="D1762" s="48" t="s">
        <v>2858</v>
      </c>
      <c r="H1762" s="48" t="str">
        <f t="shared" si="27"/>
        <v/>
      </c>
    </row>
    <row r="1763" spans="4:8" x14ac:dyDescent="0.25">
      <c r="D1763" s="48" t="s">
        <v>2858</v>
      </c>
      <c r="H1763" s="48" t="str">
        <f t="shared" si="27"/>
        <v/>
      </c>
    </row>
    <row r="1764" spans="4:8" x14ac:dyDescent="0.25">
      <c r="D1764" s="48" t="s">
        <v>2858</v>
      </c>
      <c r="H1764" s="48" t="str">
        <f t="shared" si="27"/>
        <v/>
      </c>
    </row>
    <row r="1765" spans="4:8" x14ac:dyDescent="0.25">
      <c r="D1765" s="48" t="s">
        <v>2858</v>
      </c>
      <c r="H1765" s="48" t="str">
        <f t="shared" si="27"/>
        <v/>
      </c>
    </row>
    <row r="1766" spans="4:8" x14ac:dyDescent="0.25">
      <c r="D1766" s="48" t="s">
        <v>2858</v>
      </c>
      <c r="H1766" s="48" t="str">
        <f t="shared" si="27"/>
        <v/>
      </c>
    </row>
    <row r="1767" spans="4:8" x14ac:dyDescent="0.25">
      <c r="D1767" s="48" t="s">
        <v>2858</v>
      </c>
      <c r="H1767" s="48" t="str">
        <f t="shared" si="27"/>
        <v/>
      </c>
    </row>
    <row r="1768" spans="4:8" x14ac:dyDescent="0.25">
      <c r="D1768" s="48" t="s">
        <v>2858</v>
      </c>
      <c r="H1768" s="48" t="str">
        <f t="shared" si="27"/>
        <v/>
      </c>
    </row>
    <row r="1769" spans="4:8" x14ac:dyDescent="0.25">
      <c r="D1769" s="48" t="s">
        <v>2858</v>
      </c>
      <c r="H1769" s="48" t="str">
        <f t="shared" si="27"/>
        <v/>
      </c>
    </row>
    <row r="1770" spans="4:8" x14ac:dyDescent="0.25">
      <c r="D1770" s="48" t="s">
        <v>2858</v>
      </c>
      <c r="H1770" s="48" t="str">
        <f t="shared" si="27"/>
        <v/>
      </c>
    </row>
    <row r="1771" spans="4:8" x14ac:dyDescent="0.25">
      <c r="D1771" s="48" t="s">
        <v>2858</v>
      </c>
      <c r="H1771" s="48" t="str">
        <f t="shared" si="27"/>
        <v/>
      </c>
    </row>
    <row r="1772" spans="4:8" x14ac:dyDescent="0.25">
      <c r="D1772" s="48" t="s">
        <v>2858</v>
      </c>
      <c r="H1772" s="48" t="str">
        <f t="shared" si="27"/>
        <v/>
      </c>
    </row>
    <row r="1773" spans="4:8" x14ac:dyDescent="0.25">
      <c r="D1773" s="48" t="s">
        <v>2858</v>
      </c>
      <c r="H1773" s="48" t="str">
        <f t="shared" si="27"/>
        <v/>
      </c>
    </row>
    <row r="1774" spans="4:8" x14ac:dyDescent="0.25">
      <c r="D1774" s="48" t="s">
        <v>2858</v>
      </c>
      <c r="H1774" s="48" t="str">
        <f t="shared" si="27"/>
        <v/>
      </c>
    </row>
    <row r="1775" spans="4:8" x14ac:dyDescent="0.25">
      <c r="D1775" s="48" t="s">
        <v>2858</v>
      </c>
      <c r="H1775" s="48" t="str">
        <f t="shared" si="27"/>
        <v/>
      </c>
    </row>
    <row r="1776" spans="4:8" x14ac:dyDescent="0.25">
      <c r="D1776" s="48" t="s">
        <v>2858</v>
      </c>
      <c r="H1776" s="48" t="str">
        <f t="shared" si="27"/>
        <v/>
      </c>
    </row>
    <row r="1777" spans="4:8" x14ac:dyDescent="0.25">
      <c r="D1777" s="48" t="s">
        <v>2858</v>
      </c>
      <c r="H1777" s="48" t="str">
        <f t="shared" si="27"/>
        <v/>
      </c>
    </row>
    <row r="1778" spans="4:8" x14ac:dyDescent="0.25">
      <c r="D1778" s="48" t="s">
        <v>2858</v>
      </c>
      <c r="H1778" s="48" t="str">
        <f t="shared" si="27"/>
        <v/>
      </c>
    </row>
    <row r="1779" spans="4:8" x14ac:dyDescent="0.25">
      <c r="D1779" s="48" t="s">
        <v>2858</v>
      </c>
      <c r="H1779" s="48" t="str">
        <f t="shared" si="27"/>
        <v/>
      </c>
    </row>
    <row r="1780" spans="4:8" x14ac:dyDescent="0.25">
      <c r="D1780" s="48" t="s">
        <v>2858</v>
      </c>
      <c r="H1780" s="48" t="str">
        <f t="shared" si="27"/>
        <v/>
      </c>
    </row>
    <row r="1781" spans="4:8" x14ac:dyDescent="0.25">
      <c r="D1781" s="48" t="s">
        <v>2858</v>
      </c>
      <c r="H1781" s="48" t="str">
        <f t="shared" si="27"/>
        <v/>
      </c>
    </row>
    <row r="1782" spans="4:8" x14ac:dyDescent="0.25">
      <c r="D1782" s="48" t="s">
        <v>2858</v>
      </c>
      <c r="H1782" s="48" t="str">
        <f t="shared" si="27"/>
        <v/>
      </c>
    </row>
    <row r="1783" spans="4:8" x14ac:dyDescent="0.25">
      <c r="D1783" s="48" t="s">
        <v>2858</v>
      </c>
      <c r="H1783" s="48" t="str">
        <f t="shared" si="27"/>
        <v/>
      </c>
    </row>
    <row r="1784" spans="4:8" x14ac:dyDescent="0.25">
      <c r="D1784" s="48" t="s">
        <v>2858</v>
      </c>
      <c r="H1784" s="48" t="str">
        <f t="shared" si="27"/>
        <v/>
      </c>
    </row>
    <row r="1785" spans="4:8" x14ac:dyDescent="0.25">
      <c r="D1785" s="48" t="s">
        <v>2858</v>
      </c>
      <c r="H1785" s="48" t="str">
        <f t="shared" si="27"/>
        <v/>
      </c>
    </row>
    <row r="1786" spans="4:8" x14ac:dyDescent="0.25">
      <c r="D1786" s="48" t="s">
        <v>2858</v>
      </c>
      <c r="H1786" s="48" t="str">
        <f t="shared" si="27"/>
        <v/>
      </c>
    </row>
    <row r="1787" spans="4:8" x14ac:dyDescent="0.25">
      <c r="D1787" s="48" t="s">
        <v>2858</v>
      </c>
      <c r="H1787" s="48" t="str">
        <f t="shared" si="27"/>
        <v/>
      </c>
    </row>
    <row r="1788" spans="4:8" x14ac:dyDescent="0.25">
      <c r="D1788" s="48" t="s">
        <v>2858</v>
      </c>
      <c r="H1788" s="48" t="str">
        <f t="shared" si="27"/>
        <v/>
      </c>
    </row>
    <row r="1789" spans="4:8" x14ac:dyDescent="0.25">
      <c r="D1789" s="48" t="s">
        <v>2858</v>
      </c>
      <c r="H1789" s="48" t="str">
        <f t="shared" si="27"/>
        <v/>
      </c>
    </row>
    <row r="1790" spans="4:8" x14ac:dyDescent="0.25">
      <c r="D1790" s="48" t="s">
        <v>2858</v>
      </c>
      <c r="H1790" s="48" t="str">
        <f t="shared" si="27"/>
        <v/>
      </c>
    </row>
    <row r="1791" spans="4:8" x14ac:dyDescent="0.25">
      <c r="D1791" s="48" t="s">
        <v>2858</v>
      </c>
      <c r="H1791" s="48" t="str">
        <f t="shared" si="27"/>
        <v/>
      </c>
    </row>
    <row r="1792" spans="4:8" x14ac:dyDescent="0.25">
      <c r="D1792" s="48" t="s">
        <v>2858</v>
      </c>
      <c r="H1792" s="48" t="str">
        <f t="shared" si="27"/>
        <v/>
      </c>
    </row>
    <row r="1793" spans="4:8" x14ac:dyDescent="0.25">
      <c r="D1793" s="48" t="s">
        <v>2858</v>
      </c>
      <c r="H1793" s="48" t="str">
        <f t="shared" si="27"/>
        <v/>
      </c>
    </row>
    <row r="1794" spans="4:8" x14ac:dyDescent="0.25">
      <c r="D1794" s="48" t="s">
        <v>2858</v>
      </c>
      <c r="H1794" s="48" t="str">
        <f t="shared" si="27"/>
        <v/>
      </c>
    </row>
    <row r="1795" spans="4:8" x14ac:dyDescent="0.25">
      <c r="D1795" s="48" t="s">
        <v>2858</v>
      </c>
      <c r="H1795" s="48" t="str">
        <f t="shared" ref="H1795:H1821" si="28">TRIM(D1795)</f>
        <v/>
      </c>
    </row>
    <row r="1796" spans="4:8" x14ac:dyDescent="0.25">
      <c r="D1796" s="48" t="s">
        <v>2858</v>
      </c>
      <c r="H1796" s="48" t="str">
        <f t="shared" si="28"/>
        <v/>
      </c>
    </row>
    <row r="1797" spans="4:8" x14ac:dyDescent="0.25">
      <c r="D1797" s="48" t="s">
        <v>2858</v>
      </c>
      <c r="H1797" s="48" t="str">
        <f t="shared" si="28"/>
        <v/>
      </c>
    </row>
    <row r="1798" spans="4:8" x14ac:dyDescent="0.25">
      <c r="D1798" s="48" t="s">
        <v>2858</v>
      </c>
      <c r="H1798" s="48" t="str">
        <f t="shared" si="28"/>
        <v/>
      </c>
    </row>
    <row r="1799" spans="4:8" x14ac:dyDescent="0.25">
      <c r="D1799" s="48" t="s">
        <v>2858</v>
      </c>
      <c r="H1799" s="48" t="str">
        <f t="shared" si="28"/>
        <v/>
      </c>
    </row>
    <row r="1800" spans="4:8" x14ac:dyDescent="0.25">
      <c r="D1800" s="48" t="s">
        <v>2858</v>
      </c>
      <c r="H1800" s="48" t="str">
        <f t="shared" si="28"/>
        <v/>
      </c>
    </row>
    <row r="1801" spans="4:8" x14ac:dyDescent="0.25">
      <c r="D1801" s="48" t="s">
        <v>2858</v>
      </c>
      <c r="H1801" s="48" t="str">
        <f t="shared" si="28"/>
        <v/>
      </c>
    </row>
    <row r="1802" spans="4:8" x14ac:dyDescent="0.25">
      <c r="D1802" s="48" t="s">
        <v>2858</v>
      </c>
      <c r="H1802" s="48" t="str">
        <f t="shared" si="28"/>
        <v/>
      </c>
    </row>
    <row r="1803" spans="4:8" x14ac:dyDescent="0.25">
      <c r="D1803" s="48" t="s">
        <v>2858</v>
      </c>
      <c r="H1803" s="48" t="str">
        <f t="shared" si="28"/>
        <v/>
      </c>
    </row>
    <row r="1804" spans="4:8" x14ac:dyDescent="0.25">
      <c r="D1804" s="48" t="s">
        <v>2858</v>
      </c>
      <c r="H1804" s="48" t="str">
        <f t="shared" si="28"/>
        <v/>
      </c>
    </row>
    <row r="1805" spans="4:8" x14ac:dyDescent="0.25">
      <c r="D1805" s="48" t="s">
        <v>2858</v>
      </c>
      <c r="H1805" s="48" t="str">
        <f t="shared" si="28"/>
        <v/>
      </c>
    </row>
    <row r="1806" spans="4:8" x14ac:dyDescent="0.25">
      <c r="D1806" s="48" t="s">
        <v>2858</v>
      </c>
      <c r="H1806" s="48" t="str">
        <f t="shared" si="28"/>
        <v/>
      </c>
    </row>
    <row r="1807" spans="4:8" x14ac:dyDescent="0.25">
      <c r="D1807" s="48" t="s">
        <v>2858</v>
      </c>
      <c r="H1807" s="48" t="str">
        <f t="shared" si="28"/>
        <v/>
      </c>
    </row>
    <row r="1808" spans="4:8" x14ac:dyDescent="0.25">
      <c r="D1808" s="48" t="s">
        <v>2858</v>
      </c>
      <c r="H1808" s="48" t="str">
        <f t="shared" si="28"/>
        <v/>
      </c>
    </row>
    <row r="1809" spans="4:8" x14ac:dyDescent="0.25">
      <c r="D1809" s="48" t="s">
        <v>2858</v>
      </c>
      <c r="H1809" s="48" t="str">
        <f t="shared" si="28"/>
        <v/>
      </c>
    </row>
    <row r="1810" spans="4:8" x14ac:dyDescent="0.25">
      <c r="D1810" s="48" t="s">
        <v>2858</v>
      </c>
      <c r="H1810" s="48" t="str">
        <f t="shared" si="28"/>
        <v/>
      </c>
    </row>
    <row r="1811" spans="4:8" x14ac:dyDescent="0.25">
      <c r="D1811" s="48" t="s">
        <v>2858</v>
      </c>
      <c r="H1811" s="48" t="str">
        <f t="shared" si="28"/>
        <v/>
      </c>
    </row>
    <row r="1812" spans="4:8" x14ac:dyDescent="0.25">
      <c r="D1812" s="48" t="s">
        <v>2858</v>
      </c>
      <c r="H1812" s="48" t="str">
        <f t="shared" si="28"/>
        <v/>
      </c>
    </row>
    <row r="1813" spans="4:8" x14ac:dyDescent="0.25">
      <c r="D1813" s="48" t="s">
        <v>2858</v>
      </c>
      <c r="H1813" s="48" t="str">
        <f t="shared" si="28"/>
        <v/>
      </c>
    </row>
    <row r="1814" spans="4:8" x14ac:dyDescent="0.25">
      <c r="D1814" s="48" t="s">
        <v>2858</v>
      </c>
      <c r="H1814" s="48" t="str">
        <f t="shared" si="28"/>
        <v/>
      </c>
    </row>
    <row r="1815" spans="4:8" x14ac:dyDescent="0.25">
      <c r="D1815" s="48" t="s">
        <v>2858</v>
      </c>
      <c r="H1815" s="48" t="str">
        <f t="shared" si="28"/>
        <v/>
      </c>
    </row>
    <row r="1816" spans="4:8" x14ac:dyDescent="0.25">
      <c r="D1816" s="48" t="s">
        <v>2858</v>
      </c>
      <c r="H1816" s="48" t="str">
        <f t="shared" si="28"/>
        <v/>
      </c>
    </row>
    <row r="1817" spans="4:8" x14ac:dyDescent="0.25">
      <c r="D1817" s="48" t="s">
        <v>2858</v>
      </c>
      <c r="H1817" s="48" t="str">
        <f t="shared" si="28"/>
        <v/>
      </c>
    </row>
    <row r="1818" spans="4:8" x14ac:dyDescent="0.25">
      <c r="D1818" s="48" t="s">
        <v>2858</v>
      </c>
      <c r="H1818" s="48" t="str">
        <f t="shared" si="28"/>
        <v/>
      </c>
    </row>
    <row r="1819" spans="4:8" x14ac:dyDescent="0.25">
      <c r="D1819" s="48" t="s">
        <v>2858</v>
      </c>
      <c r="H1819" s="48" t="str">
        <f t="shared" si="28"/>
        <v/>
      </c>
    </row>
    <row r="1820" spans="4:8" x14ac:dyDescent="0.25">
      <c r="D1820" s="48" t="s">
        <v>2858</v>
      </c>
      <c r="H1820" s="48" t="str">
        <f t="shared" si="28"/>
        <v/>
      </c>
    </row>
    <row r="1821" spans="4:8" x14ac:dyDescent="0.25">
      <c r="D1821" s="48" t="s">
        <v>2858</v>
      </c>
      <c r="H1821" s="48" t="str">
        <f t="shared" si="28"/>
        <v/>
      </c>
    </row>
  </sheetData>
  <pageMargins left="0.7" right="0.7" top="0.75" bottom="0.75" header="0.3" footer="0.3"/>
  <pageSetup scale="6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219446F53DA042B357CC5856644F90" ma:contentTypeVersion="0" ma:contentTypeDescription="Create a new document." ma:contentTypeScope="" ma:versionID="a7b8d1314ffd955a715d8aa1a89c168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44953C-F5CD-445C-807A-255D5D8830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5F7143-D7D2-4F12-8663-8FBEBC4B0AED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508E7AC-69C7-4CD2-A35D-039D08B7E0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SCHEDULE II-6 AFFILIAT TRNSCTNS</vt:lpstr>
      <vt:lpstr>Summary</vt:lpstr>
      <vt:lpstr>Total WSC</vt:lpstr>
      <vt:lpstr>CUTX Allocation</vt:lpstr>
      <vt:lpstr>NARUC Accounts</vt:lpstr>
      <vt:lpstr>ImportAccountMapping</vt:lpstr>
      <vt:lpstr>'SCHEDULE II-6 AFFILIAT TRNSCTNS'!Print_Area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Francis</dc:creator>
  <cp:lastModifiedBy>CR</cp:lastModifiedBy>
  <cp:lastPrinted>2020-03-13T03:18:37Z</cp:lastPrinted>
  <dcterms:created xsi:type="dcterms:W3CDTF">2019-11-21T14:10:57Z</dcterms:created>
  <dcterms:modified xsi:type="dcterms:W3CDTF">2020-03-13T15:41:59Z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0x010100E0219446F53DA042B357CC5856644F90</vt:lpwstr>
  </property>
</Properties>
</file>